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2860" windowHeight="11835"/>
  </bookViews>
  <sheets>
    <sheet name="Нарушения по КМ" sheetId="5" r:id="rId1"/>
    <sheet name="Нарушения по ЭАМ" sheetId="4" r:id="rId2"/>
    <sheet name="Закупки 44 ФЗ" sheetId="9" r:id="rId3"/>
    <sheet name="Закупки 223 ФЗ" sheetId="8" r:id="rId4"/>
  </sheets>
  <definedNames>
    <definedName name="_xlnm.Print_Area" localSheetId="3">'Закупки 223 ФЗ'!$A$1:$C$41</definedName>
    <definedName name="_xlnm.Print_Area" localSheetId="2">'Закупки 44 ФЗ'!$A$1:$C$64</definedName>
  </definedNames>
  <calcPr calcId="124519"/>
</workbook>
</file>

<file path=xl/calcChain.xml><?xml version="1.0" encoding="utf-8"?>
<calcChain xmlns="http://schemas.openxmlformats.org/spreadsheetml/2006/main">
  <c r="E390" i="4"/>
  <c r="E391" i="5"/>
  <c r="H197" i="4" l="1"/>
  <c r="G197"/>
  <c r="F197"/>
  <c r="E197"/>
  <c r="D197"/>
  <c r="C197"/>
  <c r="H198" i="5"/>
  <c r="G198"/>
  <c r="F198"/>
  <c r="E198"/>
  <c r="D198"/>
  <c r="C198"/>
  <c r="H375" i="4" l="1"/>
  <c r="G375"/>
  <c r="F375"/>
  <c r="E375"/>
  <c r="D375"/>
  <c r="C375"/>
  <c r="H357"/>
  <c r="G357"/>
  <c r="F357"/>
  <c r="E357"/>
  <c r="D357"/>
  <c r="C357"/>
  <c r="H353"/>
  <c r="G353"/>
  <c r="F353"/>
  <c r="E353"/>
  <c r="D353"/>
  <c r="C353"/>
  <c r="H346"/>
  <c r="H345" s="1"/>
  <c r="G346"/>
  <c r="F346"/>
  <c r="E346"/>
  <c r="E345" s="1"/>
  <c r="D346"/>
  <c r="D345" s="1"/>
  <c r="C346"/>
  <c r="G345"/>
  <c r="F345"/>
  <c r="C345"/>
  <c r="H332"/>
  <c r="G332"/>
  <c r="F332"/>
  <c r="E332"/>
  <c r="E314" s="1"/>
  <c r="D332"/>
  <c r="C332"/>
  <c r="H315"/>
  <c r="G315"/>
  <c r="G314" s="1"/>
  <c r="F315"/>
  <c r="F314" s="1"/>
  <c r="E315"/>
  <c r="D315"/>
  <c r="C315"/>
  <c r="C314" s="1"/>
  <c r="H314"/>
  <c r="D314"/>
  <c r="H258"/>
  <c r="G258"/>
  <c r="F258"/>
  <c r="E258"/>
  <c r="D258"/>
  <c r="C258"/>
  <c r="H184"/>
  <c r="G184"/>
  <c r="F184"/>
  <c r="E184"/>
  <c r="D184"/>
  <c r="C184"/>
  <c r="H174"/>
  <c r="G174"/>
  <c r="F174"/>
  <c r="E174"/>
  <c r="D174"/>
  <c r="C174"/>
  <c r="H156"/>
  <c r="G156"/>
  <c r="F156"/>
  <c r="E156"/>
  <c r="D156"/>
  <c r="C156"/>
  <c r="H138"/>
  <c r="G138"/>
  <c r="F138"/>
  <c r="E138"/>
  <c r="D138"/>
  <c r="C138"/>
  <c r="H31"/>
  <c r="G31"/>
  <c r="G4" s="1"/>
  <c r="F31"/>
  <c r="F4" s="1"/>
  <c r="E31"/>
  <c r="D31"/>
  <c r="C31"/>
  <c r="H5"/>
  <c r="H4" s="1"/>
  <c r="G5"/>
  <c r="F5"/>
  <c r="E5"/>
  <c r="E4" s="1"/>
  <c r="D5"/>
  <c r="D4" s="1"/>
  <c r="C5"/>
  <c r="H376" i="5"/>
  <c r="G376"/>
  <c r="F376"/>
  <c r="E376"/>
  <c r="D376"/>
  <c r="C376"/>
  <c r="H358"/>
  <c r="G358"/>
  <c r="F358"/>
  <c r="E358"/>
  <c r="D358"/>
  <c r="C358"/>
  <c r="H354"/>
  <c r="G354"/>
  <c r="F354"/>
  <c r="E354"/>
  <c r="D354"/>
  <c r="C354"/>
  <c r="H346"/>
  <c r="H347"/>
  <c r="G347"/>
  <c r="F347"/>
  <c r="E347"/>
  <c r="E346" s="1"/>
  <c r="D347"/>
  <c r="C347"/>
  <c r="H333"/>
  <c r="G333"/>
  <c r="F333"/>
  <c r="E333"/>
  <c r="D333"/>
  <c r="C333"/>
  <c r="H316"/>
  <c r="H315" s="1"/>
  <c r="G316"/>
  <c r="F316"/>
  <c r="E316"/>
  <c r="D316"/>
  <c r="D315" s="1"/>
  <c r="C316"/>
  <c r="H259"/>
  <c r="G259"/>
  <c r="F259"/>
  <c r="E259"/>
  <c r="D259"/>
  <c r="C259"/>
  <c r="H185"/>
  <c r="G185"/>
  <c r="F185"/>
  <c r="E185"/>
  <c r="D185"/>
  <c r="C185"/>
  <c r="H175"/>
  <c r="G175"/>
  <c r="F175"/>
  <c r="E175"/>
  <c r="D175"/>
  <c r="C175"/>
  <c r="H157"/>
  <c r="G157"/>
  <c r="F157"/>
  <c r="E157"/>
  <c r="D157"/>
  <c r="C157"/>
  <c r="H139"/>
  <c r="G139"/>
  <c r="F139"/>
  <c r="E139"/>
  <c r="D139"/>
  <c r="C139"/>
  <c r="H32"/>
  <c r="G32"/>
  <c r="F32"/>
  <c r="E32"/>
  <c r="D32"/>
  <c r="C32"/>
  <c r="H6"/>
  <c r="G6"/>
  <c r="F6"/>
  <c r="E6"/>
  <c r="D6"/>
  <c r="C6"/>
  <c r="D346" l="1"/>
  <c r="E315"/>
  <c r="F315"/>
  <c r="C315"/>
  <c r="G315"/>
  <c r="D5"/>
  <c r="H5"/>
  <c r="C4" i="4"/>
  <c r="F346" i="5"/>
  <c r="G346"/>
  <c r="C346"/>
  <c r="F5"/>
  <c r="H403" i="4"/>
  <c r="G403"/>
  <c r="F403" s="1"/>
  <c r="H402"/>
  <c r="G402"/>
  <c r="F402"/>
  <c r="D402" s="1"/>
  <c r="C402" s="1"/>
  <c r="E402"/>
  <c r="H401"/>
  <c r="G401"/>
  <c r="F401" s="1"/>
  <c r="H397"/>
  <c r="G397"/>
  <c r="F397"/>
  <c r="E397" s="1"/>
  <c r="H398"/>
  <c r="G398"/>
  <c r="F398"/>
  <c r="E398" s="1"/>
  <c r="H396"/>
  <c r="G396"/>
  <c r="F396"/>
  <c r="E396" s="1"/>
  <c r="E403" l="1"/>
  <c r="D403"/>
  <c r="D401"/>
  <c r="D397"/>
  <c r="C397" s="1"/>
  <c r="D398"/>
  <c r="C398" s="1"/>
  <c r="D396"/>
  <c r="C396" s="1"/>
  <c r="H392" i="5"/>
  <c r="H393" i="4"/>
  <c r="H392"/>
  <c r="G392"/>
  <c r="H391"/>
  <c r="G391"/>
  <c r="C403" l="1"/>
  <c r="G393"/>
  <c r="G392" i="5" l="1"/>
  <c r="F391" i="4"/>
  <c r="F393"/>
  <c r="E391"/>
  <c r="F392"/>
  <c r="F392" i="5" l="1"/>
  <c r="E392"/>
  <c r="E392" i="4"/>
  <c r="C391"/>
  <c r="D392"/>
  <c r="D393"/>
  <c r="C392"/>
  <c r="E393"/>
  <c r="D391"/>
  <c r="D392" i="5" l="1"/>
  <c r="C393" i="4"/>
  <c r="C392" i="5"/>
</calcChain>
</file>

<file path=xl/sharedStrings.xml><?xml version="1.0" encoding="utf-8"?>
<sst xmlns="http://schemas.openxmlformats.org/spreadsheetml/2006/main" count="1805" uniqueCount="931">
  <si>
    <t>№
п/п</t>
  </si>
  <si>
    <t>Вид нарушения/нарушение</t>
  </si>
  <si>
    <t>Нарушения при формировании и исполнении бюджетов</t>
  </si>
  <si>
    <t>1.1</t>
  </si>
  <si>
    <t>Нарушения в ходе формирования бюджетов</t>
  </si>
  <si>
    <t>Нарушение порядка и сроков составления и (или) представления проектов бюджетов бюджетной системы Российской Федерации</t>
  </si>
  <si>
    <t>Нарушение порядка применения бюджетной классификации Российской Федерации</t>
  </si>
  <si>
    <t>Несоблюдение требований к составлению и (или) представлению проекта закона о внесении изменений в закон (решение) о бюджете на текущий финансовый год и плановый период</t>
  </si>
  <si>
    <t>Несоответствие (отсутствие) документов и материалов, представляемых одновременно с проектом бюджета, требованиям законодательства</t>
  </si>
  <si>
    <t>1.1.1</t>
  </si>
  <si>
    <t>1.1.2</t>
  </si>
  <si>
    <t>1.1.3</t>
  </si>
  <si>
    <t>1.1.4</t>
  </si>
  <si>
    <t>Нарушение порядка ведения реестра расходных обязательств</t>
  </si>
  <si>
    <t>Нарушение порядка представления реестра расходных обязательств субъекта Российской Федерации (муниципального образования)</t>
  </si>
  <si>
    <t>Несоблюдение требований к программе государственных внешних заимствований Российской Федерации, субъекта Российской Федерации</t>
  </si>
  <si>
    <t>Несоблюдение требований к программе государственных гарантий Российской Федерации в иностранной валюте</t>
  </si>
  <si>
    <t>Несоблюдение требований к программе государственных внутренних заимствований Российской Федерации, субъекта Российской Федерации, муниципальных заимствований</t>
  </si>
  <si>
    <t>Несоблюдение требований к программе государственных гарантий Российской Федерации, субъектов Российской Федерации, муниципальных гарантий в валюте Российской Федерации</t>
  </si>
  <si>
    <t>Несоблюдение требований по формированию Фонда национального благосостояния</t>
  </si>
  <si>
    <t>Нарушение порядка формирования бюджетных ассигнований Инвестиционного фонда Российской Федерации (инвестиционного фонда субъекта Российской Федерации)</t>
  </si>
  <si>
    <t>Нарушение порядка формирования бюджетных ассигнований дорожных фондов</t>
  </si>
  <si>
    <t>Несоблюдение требований по формированию Резервного фонда и Резервного фонда субъекта Российской Федерации</t>
  </si>
  <si>
    <t>Нарушение главным распорядителем бюджетных средств порядка планирования бюджетных ассигнований и методики, устанавливаемой соответствующим финансовым органом</t>
  </si>
  <si>
    <t>Нарушение запрета на предоставление казенному учреждению бюджетных кредитов и (или) субсидий</t>
  </si>
  <si>
    <t>Нарушение запрета на предоставление и получение казенным учреждением кредитов (займов), приобретение ценных бумаг</t>
  </si>
  <si>
    <t>Нарушение порядка принятия решений о разработке государственных (муниципальных) программ, их формирования и оценки их планируемой эффективности государственных (муниципальных) программ</t>
  </si>
  <si>
    <t>Нарушение порядка разработки и утверждения ведомственных целевых программ</t>
  </si>
  <si>
    <t>Нарушение порядка разработки федеральных целевых программ, региональных целевых программ и муниципальных целевых программ</t>
  </si>
  <si>
    <t>Нарушение порядка формирования федеральной адресной инвестиционной программы</t>
  </si>
  <si>
    <t>Нарушение порядка формирования адресной инвестиционной программы субъекта Российской Федерации, муниципального образования</t>
  </si>
  <si>
    <t>Нарушение порядка разработки прогнозного плана (программы) приватизации государственного (муниципального) имущества</t>
  </si>
  <si>
    <t>Нарушения при планировании мероприятий по информатизации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</si>
  <si>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</si>
  <si>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</si>
  <si>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</si>
  <si>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</si>
  <si>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</si>
  <si>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</si>
  <si>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</si>
  <si>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</si>
  <si>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</si>
  <si>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</si>
  <si>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</si>
  <si>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</si>
  <si>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</si>
  <si>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</si>
  <si>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</si>
  <si>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</si>
  <si>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</si>
  <si>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</si>
  <si>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</si>
  <si>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</si>
  <si>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Нарушения при разработке государственного оборонного заказа и его основных показателей</t>
  </si>
  <si>
    <t>1.1.25</t>
  </si>
  <si>
    <t>1.2</t>
  </si>
  <si>
    <t>Нарушения в ходе исполнения бюджетов</t>
  </si>
  <si>
    <t>Нарушение положений нормативного правового акта Правительства Российской Федерации, высшего исполнительного органа государственной власти субъекта Российской Федерации, местной администрации о мерах по реализации закона (решения) о бюджете на текущий финансовый год и на плановый период</t>
  </si>
  <si>
    <t>Нарушение порядка реализации государственных (муниципальных) программ</t>
  </si>
  <si>
    <t>Нарушение порядка проведения оценки планируемой эффективности реализации государственных (муниципальных) программ</t>
  </si>
  <si>
    <t>Нарушение порядка реализации ведомственных целевых программ</t>
  </si>
  <si>
    <t>Нарушение порядка реализации федеральных целевых программ, региональных целевых программ и муниципальных целевых программ</t>
  </si>
  <si>
    <t>Нарушение запрета на размещение бюджетных средств на банковских депозитах, получение дополнительных доходов в процессе исполнения бюджета за счет размещения бюджетных средств на банковских депозитах и передача полученных доходов в доверительное управление</t>
  </si>
  <si>
    <t>Неперечисление (несвоевременное или неполное перечисление) в бюджет доходов от использования имущества, находящегося в государственной (муниципальной) собственности, и платных услуг, оказываемых казенными учреждениями, средств безвозмездных поступлений и иной приносящей доход деятельности</t>
  </si>
  <si>
    <t>Несоблюдение обязательности зачисления доходов бюджетов бюджетной системы Российской Федерации и иных поступлений в бюджетную систему Российской Федерации</t>
  </si>
  <si>
    <t>Невозврат либо несвоевременный возврат бюджетного кредита, предоставленного бюджету бюджетной системы Российской Федерации</t>
  </si>
  <si>
    <t>Невозврат либо несвоевременный возврат бюджетного кредита, предоставленного юридическому лицу</t>
  </si>
  <si>
    <t>Неперечисление либо несвоевременное перечисление платы за пользование бюджетным кредитом, предоставленным бюджету бюджетной системы Российской Федерации</t>
  </si>
  <si>
    <t>Неперечисление либо несвоевременное перечисление платы за пользование бюджетным кредитом, предоставленным юридическому лицу</t>
  </si>
  <si>
    <t>Нарушение условий и порядка предоставления бюджетного кредита</t>
  </si>
  <si>
    <t>Несоблюдение порядка использования средств Резервного фонда субъекта Российской Федерации и Резервного фонда</t>
  </si>
  <si>
    <t>Несоблюдение порядков по заключению договоров о государственных внешних заимствованиях Российской Федерации, исполнение которых требует увеличение объемов государственных внешних заимствований Российской Федерации</t>
  </si>
  <si>
    <t>Нарушение порядка использования бюджетных ассигнований дорожных фондов (за исключением нарушений по п. 1.2.18)</t>
  </si>
  <si>
    <t>Использование бюджетных ассигнований дорожных фондов на цели, не соответствующие целям их предоставления</t>
  </si>
  <si>
    <t>Несоблюдение требований порядка управления средствами Резервного фонда и Фонда национального благосостояния</t>
  </si>
  <si>
    <t>Несоблюдение требований порядка размещения средств Резервного фонда и Фонда национального благосостояния, за исключением передачи средств Фонда национального благосостояния в доверительное управление специализированным финансовым организациям</t>
  </si>
  <si>
    <t>Нарушение порядка размещения средств Фонда национального благосостояния в ценные бумаги российских эмитентов, связанных с реализацией самоокупаемых инфраструктурных проектов</t>
  </si>
  <si>
    <t>Несоблюдение требований передачи средств Фонда национального благосостояния в доверительное управление специализированным финансовым организациям</t>
  </si>
  <si>
    <t>Несоблюдение правил проведения расчетов и перечислений средств в связи с формированием и использованием дополнительных нефтегазовых доходов федерального бюджета, средств Резервного фонда и Фонда национального благосостояния</t>
  </si>
  <si>
    <t>Несоблюдение требований по использованию бюджетных ассигнований резервного фонда Президента Российской Федерации (за исключением нарушений по п. 1.2.25)</t>
  </si>
  <si>
    <t>Использование бюджетных ассигнований резервного фонда Президента Российской Федерации на цели, не соответствующие целям их предоставления</t>
  </si>
  <si>
    <t>Несоблюдение Порядка использования бюджетных ассигнований резервных фондов исполнительных органов государственной власти (местных администраций) (за исключением нарушений по п. 1.2.27)</t>
  </si>
  <si>
    <t>Использование бюджетных ассигнований резервных фондов исполнительных органов государственной власти (местных администраций) на цели, не соответствующие целям их предоставления</t>
  </si>
  <si>
    <t>Нарушения при использовании бюджетных ассигнований резервного фонда Правительства Российской Федерации на финансовое обеспечение мероприятий по предупреждению и ликвидации чрезвычайных ситуаций и последствий стихийных бедствий (за исключением нарушений по п. 1.2.29)</t>
  </si>
  <si>
    <t>Использование бюджетных ассигнований резервного фонда Правительства Российской Федерации на финансовое обеспечение мероприятий по предупреждению и ликвидации чрезвычайных ситуаций и последствий стихийных бедствий на цели, не соответствующие целям их предоставления</t>
  </si>
  <si>
    <t>Несоблюдение порядка осуществления государственных или муниципальных заимствований</t>
  </si>
  <si>
    <t>Несоблюдение требований к выпуску государственных и муниципальных ценных бумаг</t>
  </si>
  <si>
    <t>Несоблюдение требований к погашению и обслуживанию государственного внешнего долга Российской Федерации при проведении конверсионных операций «Долг в обмен на товары и (или) услуги»</t>
  </si>
  <si>
    <t>Нарушение сроков обслуживания и погашения государственного (муниципального) долга</t>
  </si>
  <si>
    <t>Предоставление и исполнение государственных или муниципальных гарантий с нарушением установленного порядка и условий</t>
  </si>
  <si>
    <t>Несоблюдение требований к эмиссии и обращению государственных и муниципальных ценных бумаг</t>
  </si>
  <si>
    <t>Несоблюдение требований порядка ведения государственной долговой книги Российской Федерации, субъекта Российской Федерации, муниципальной долговой книги</t>
  </si>
  <si>
    <t>Несоблюдение порядка использования бюджетных ассигнований Инвестиционного фонда Российской Федерации (инвестиционного фонда субъекта Российской Федерации)</t>
  </si>
  <si>
    <t>Неправомерное предоставление льгот, отсрочек, рассрочек по платежам в бюджет.</t>
  </si>
  <si>
    <t>Неправомерное списание задолженности по платежам в бюджеты бюджетной системы Российской Федерации</t>
  </si>
  <si>
    <t>Нарушение порядка зачисления в бюджет сумм денежных взысканий (штрафов) и иных сумм принудительного изъятия</t>
  </si>
  <si>
    <t>Несоблюдение порядка открытия и ведения лицевых счетов для учета операций по исполнению бюджета</t>
  </si>
  <si>
    <t>Несоблюдение порядка составления и ведения сводной бюджетной росписи</t>
  </si>
  <si>
    <t>Несоблюдение порядка составления и ведения бюджетной росписи главными распорядителями (распорядителями) бюджетных средств, включая внесение в нее изменений</t>
  </si>
  <si>
    <t>Несвоевременное доведение до распорядителей и (или) получателей бюджетных средств бюджетных ассигнований и (или) лимитов бюджетных обязательств</t>
  </si>
  <si>
    <t>Нарушение порядка составления, утверждения и ведения бюджетной сметы казенного учреждения (за исключением нарушений по п. 1.2.46)</t>
  </si>
  <si>
    <t>Расходование казенным учреждением бюджетных средств на цели, не соответствующие утвержденной бюджетной смете</t>
  </si>
  <si>
    <t>Нарушение порядка формирования и (или) финансового обеспечения выполнения государственного (муниципального) задания на оказание государственных (муниципальных) услуг (выполнение работ) государственными (муниципальными) учреждениями (за исключением нарушений по п. 1.2.48)</t>
  </si>
  <si>
    <t>Расходование бюджетными и автономными учреждениями средств субсидии на финансовое обеспечение выполнения государственного (муниципального) задания на цели, не связанные с выполнением государственного (муниципального) задания</t>
  </si>
  <si>
    <t>Нарушение порядка определения объема и условий предоставления из бюджетов бюджетной системы Российской Федерации субсидий бюджетным и автономным учреждениям на иные цели (за исключением нарушений по п. 1.2.50)</t>
  </si>
  <si>
    <t>Расходование бюджетными и автономными учреждениями средств субсидии на иные цели не в соответствии с целями ее предоставления</t>
  </si>
  <si>
    <t>Нарушения при установлении случаев и порядка предоставления из бюджетов бюджетной системы субсидий юридическим лицам (за исключением субсидии государственным (муниципальным) учреждениям), индивидуальным предпринимателям, физическим лицам - производителям товаров, работ, услуг</t>
  </si>
  <si>
    <t>Нарушение порядка предоставления из бюджета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(за исключением нарушений по п. 1.2.53)</t>
  </si>
  <si>
    <t>Расходование юридическими лицами (за исключением государственных (муниципальных) учреждений), индивидуальными предпринимателями, физическими лицами средств грантов в форме субсидий, предоставляемых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администрации, не в соответствии с целями их предоставления</t>
  </si>
  <si>
    <t>Нарушение порядка определения объема и предоставления из бюджета субсидий иным некоммерческим организациям, не являющимся государственными (муниципальными) учреждениями, в том числе в виде имущественного взноса в государственные корпорации и государственные компании (за исключением нарушений по п. 1.2.55)</t>
  </si>
  <si>
    <t>Расходование иными некоммерческими организациями, не являющимися государственными (муниципальными) учреждениями, средств субсидии, в том числе в виде имущественного взноса в государственные корпорации и государственные компании, не в соответствии с целями ее предоставления</t>
  </si>
  <si>
    <t>Нарушение порядка предоставления из бюджета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 грантов в форме субсидий некоммерческим организациям, не являющимся казенными учреждениями (за исключением нарушений по п. 1.2.57)</t>
  </si>
  <si>
    <t>Расходование некоммерческими организациями, не являющимися казенными учреждениями, средств грантов в форме субсидий, предоставляемых из бюджета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администрации, не в соответствии с целями их предоставления</t>
  </si>
  <si>
    <t>Несоблюдение порядка составления и ведения кассового плана</t>
  </si>
  <si>
    <t>Принятие бюджетных обязательств в размерах, превышающих утвержденные бюджетные ассигнования и (или) лимиты бюджетных обязательств</t>
  </si>
  <si>
    <t>Нарушение требований при предоставлении дотаций бюджетам бюджетной системы Российской Федерации на выравнивание бюджетной обеспеченности</t>
  </si>
  <si>
    <t>Нарушение порядка и условий предоставления межбюджетных субсидий (за исключением нарушений по п. 1.2.62)</t>
  </si>
  <si>
    <t>Расходование средств межбюджетных субсидий не в соответствии с целями их предоставления</t>
  </si>
  <si>
    <t>Нарушение порядка предоставления субвенций из бюджетов бюджетной системы Российской Федерации (за исключением нарушений по п. 1.2.64)</t>
  </si>
  <si>
    <t>Расходование средств субвенций из бюджетов бюджетной системы Российской Федерации не в соответствии с целями их предоставления</t>
  </si>
  <si>
    <t>Нарушение порядка предоставления иных межбюджетных трансфертов из бюджетов бюджетной системы Российской Федерации (за исключением нарушений по п. 1.2.66)</t>
  </si>
  <si>
    <t>Расходование средств иных межбюджетных трансфертов из бюджетов бюджетной системы Российской Федерации не в соответствии с целями их предоставления</t>
  </si>
  <si>
    <t>Нарушение требований к содержанию, структуре и финансовому обеспечению программ обязательного медицинского страхования</t>
  </si>
  <si>
    <t>Неисполнение органами государственной власти субъектов Российской Федерации полномочий по финансовому обеспечению и реализации территориальных программ обязательного медицинского страхования в размере, превышающем размер субвенций, предоставляемых из бюджета Федерального фонда обязательного медицинского страхования бюджетам территориальных фондов обязательного медицинского страхования</t>
  </si>
  <si>
    <t>Нарушение требований к структуре тарифа на оплату медицинской помощи</t>
  </si>
  <si>
    <t>Несоблюдение требований к структуре и содержанию тарифного соглашения, установленные Федеральным фондом обязательного медицинского страхования</t>
  </si>
  <si>
    <t>Нарушение порядка и условий размещения временно свободных средств фондов обязательного медицинского страхования</t>
  </si>
  <si>
    <t>Нарушения порядка формирования и использования средств нормированного страхового запаса Федерального фонда обязательного медицинского страхования и территориальных фондов обязательного медицинского страхования (за исключением нарушений по п. 1.2.73)</t>
  </si>
  <si>
    <t>Расходование средств нормированного страхового запаса Федерального фонда обязательного медицинского страхования и территориальных фондов обязательного медицинского страхования не в соответствии с целями формирования нормированного страхового запаса</t>
  </si>
  <si>
    <t>Оплата за счет средств территориального фонда обязательного медицинского страхования медицинской помощи, не входящей в территориальную программу обязательного медицинского страхования</t>
  </si>
  <si>
    <t>Невыполнение требований законодательства об обязательном медицинском страховании по размещению в сети «Интернет» информации об условиях осуществления деятельности в сфере обязательного медицинского страхования и установленных тарифов на оплату медицинской помощи</t>
  </si>
  <si>
    <t>Нарушение срока перечисления Федеральным фондом обязательного медицинского страхования средств межбюджетных трансфертов в бюджет Фонда социального страхования Российской Федерации на оплату услуг по медицинской помощи, оказанной женщинам в период беременности, и медицинской помощи, оказанной женщинам и новорожденным в период родов и в послеродовой период, по проведению профилактических медицинских осмотров ребенка в течение первого года жизни, а также на оплату услуг по изготовлению и доставке в территориальные органы Фонда социального страхования Российской Федерации бланков родовых сертификатов</t>
  </si>
  <si>
    <t>Неисполнение Пенсионным фондом Российской Федерации обязанностей, установленных Федеральным законом от 24 июля 2002 г. № 111 -ФЗ «Об инвестировании средств для финансирования накопительной части трудовой пенсии»</t>
  </si>
  <si>
    <t>Нарушение порядка инвестирования средств страховых взносов на финансирование накопительной части трудовой пенсии и дополнительных страховых взносов, поступивших в течение финансового года в Пенсионный фонд Российской Федерации</t>
  </si>
  <si>
    <t>Несоблюдение порядка формирования и использования резерва Пенсионного фонда Российской Федерации по обязательному пенсионному страхованию</t>
  </si>
  <si>
    <t>Нарушение Пенсионным фондом Российской Федерации и негосударственными пенсионными фондами порядка передачи средств пенсионных накоплений застрахованных лиц</t>
  </si>
  <si>
    <t>Нарушение порядка учета средств пенсионных накоплений в индивидуальных лицевых счетах застрахованных лиц в системе персонифицированного учета Пенсионного фонда Российской Федерации</t>
  </si>
  <si>
    <t>Нарушение порядка принятия решения о подготовке и реализации бюджетных инвестиций за счет средств бюджета Пенсионного фонда Российской Федерации в объекты капитального строительства государственной собственности Российской Федерации и (или) на приобретение объектов недвижимого имущества в государственную собственность Российской Федерации в форме капитальных вложений в основные средства Фонда (его территориального органа, подведомственного ему учреждения), находящиеся (которые будут находиться) в государственной собственности Российской Федерации</t>
  </si>
  <si>
    <t>Нарушение порядка осуществления бюджетных инвестиций в форме капитальных вложений в объекты капитального строительства государственной собственности Российской Федерации или в приобретение объектов недвижимого имущества в государственную собственность Российской Федерации за счет средств бюджета Пенсионного фонда Российской Федерации (за исключением нарушений по п. 1.2.84)</t>
  </si>
  <si>
    <t>Расходование средств бюджетных инвестиций в форме капитальных вложений в объекты капитального строительства государственной собственности Российской Федерации или в приобретение объектов недвижимого имущества в государственную собственность Российской Федерации за счет средств бюджета Пенсионного фонда Российской Федерации не в соответствии с целями их предоставления</t>
  </si>
  <si>
    <t>Несоблюдение главным распорядителем средств федерального бюджета, представлявшим в суде интересы Российской Федерации, срока направления в Министерство финансов Российской Федерации информации о результатах рассмотрения дела, о наличии оснований и результатах обжалования судебного акта</t>
  </si>
  <si>
    <t>Несвоевременное или неполное исполнение судебного акта, предусматривающего обращение взыскания на средства бюджета бюджетной системы Российской Федерации</t>
  </si>
  <si>
    <t>Нарушение порядка и условий выдачи государственных жилищных сертификатов</t>
  </si>
  <si>
    <t>Нарушение Порядка выпуска и погашения государственных жилищных сертификатов</t>
  </si>
  <si>
    <t>Непринятие мер по удержанию неустойки и ее своевременному перечислению в доход бюджета.</t>
  </si>
  <si>
    <t>Неправомерное использование доходов, полученных сверх утвержденных законом (решением) о бюджете</t>
  </si>
  <si>
    <t>Непредставление или представление с нарушением сроков бюджетной отчетности, либо представление заведомо недостоверной бюджетной отчетности, нарушение порядка составления и предоставления отчета об исполнении бюджетов бюджетной системы Российской Федерации</t>
  </si>
  <si>
    <t>Непредставление отчета об использовании бюджетных ассигнований резервных фондов исполнительных органов государственной власти (местных администраций), прилагаемого к ежеквартальному и годовому отчетам об исполнении соответствующего бюджета.</t>
  </si>
  <si>
    <t>Непредставление или представление с нарушением сроков отчетности, либо представление заведомо недостоверной отчетности бюджетных и автономных учреждений</t>
  </si>
  <si>
    <t>Нарушение сроков представления главными администраторами средств федерального бюджета годовой бюджетной отчетности в Счетную палату Российской Федерации для внешней проверки</t>
  </si>
  <si>
    <r>
      <t>Нарушение порядка и условий оплаты труда работников государственных (муниципальных) органов, государственных (муниципальных) служащих, работников государственных (муниципальных) бюджетных, автономных и казенных учреждений</t>
    </r>
    <r>
      <rPr>
        <vertAlign val="superscript"/>
        <sz val="14"/>
        <color theme="1"/>
        <rFont val="Times New Roman"/>
        <family val="1"/>
        <charset val="204"/>
      </rPr>
      <t xml:space="preserve">3 </t>
    </r>
  </si>
  <si>
    <t>Нарушение порядка обеспечения открытости и доступности сведений, содержащихся в документах а, равно как и самих документов государственных (муниципальных) учреждений путем размещения на официальном сайте в информационно-телекоммуникационной сети «Интернет».</t>
  </si>
  <si>
    <t>Неосуществление бюджетных полномочий главного распорядителя (распорядителя) бюджетных средств (за исключением нарушений, указанных в иных пунктах классификатора)</t>
  </si>
  <si>
    <t>Неосуществление бюджетных полномочий главного администратора (администратора) доходов бюджета (за исключением нарушений, указанных в иных пунктах классификатора)</t>
  </si>
  <si>
    <t>Неосуществление бюджетных полномочий главного администратора (администратора) источников финансирования дефицита бюджета (за исключением нарушений, указанных в иных пунктах классификатора)</t>
  </si>
  <si>
    <t>Неосуществление бюджетных полномочий получателя бюджетных средств (за исключением нарушений, указанных в иных пунктах классификатора)</t>
  </si>
  <si>
    <t>Нарушения при выполнении (не выполнение) государственных (муниципальных) задач и функций органами государственной власти и органами местного самоуправления, органами государственных внебюджетных фондов (за исключением нарушений, указанных в иных пунктах классификатора)</t>
  </si>
  <si>
    <t>Несоблюдение порядка и условий предоставления отсрочек, рассрочек и инвестиционных налоговых кредитов по платежам в бюджеты бюджетной системы Российской Федерации</t>
  </si>
  <si>
    <t>Несоблюдение порядка зачета или возврата излишне уплаченной суммы налога, сбора, а также пени</t>
  </si>
  <si>
    <t>Несоблюдение порядка возврата излишне взысканного налога, сбора, а также пени</t>
  </si>
  <si>
    <t>Нарушение при реализации мероприятий по информатизации</t>
  </si>
  <si>
    <t>Нарушения при разработке и утверждении территориальных программ государственных гарантий бесплатного оказания гражданам медицинской помощи, в том числе территориальных программ обязательного медицинского страхования, и при использовании средств, выделяемых в рамках реализации указанных территориальных программ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</si>
  <si>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</si>
  <si>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</si>
  <si>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</si>
  <si>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</si>
  <si>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</si>
  <si>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</si>
  <si>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</si>
  <si>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</si>
  <si>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</si>
  <si>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</si>
  <si>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</si>
  <si>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</si>
  <si>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</si>
  <si>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</si>
  <si>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</si>
  <si>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</si>
  <si>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</si>
  <si>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</si>
  <si>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</si>
  <si>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</si>
  <si>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</si>
  <si>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</si>
  <si>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</si>
  <si>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</si>
  <si>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</si>
  <si>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</si>
  <si>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</si>
  <si>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</si>
  <si>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</si>
  <si>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</si>
  <si>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</si>
  <si>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</si>
  <si>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</si>
  <si>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</si>
  <si>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</si>
  <si>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</si>
  <si>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</si>
  <si>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</si>
  <si>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</si>
  <si>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</si>
  <si>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</si>
  <si>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</si>
  <si>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</si>
  <si>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</si>
  <si>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</si>
  <si>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</si>
  <si>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</si>
  <si>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</si>
  <si>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</si>
  <si>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</si>
  <si>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</si>
  <si>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</si>
  <si>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</si>
  <si>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</si>
  <si>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</si>
  <si>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</si>
  <si>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</si>
  <si>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</si>
  <si>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</si>
  <si>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</si>
  <si>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</si>
  <si>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</si>
  <si>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</si>
  <si>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</si>
  <si>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</si>
  <si>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</si>
  <si>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</si>
  <si>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</si>
  <si>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</si>
  <si>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</si>
  <si>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</si>
  <si>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</si>
  <si>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</si>
  <si>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</si>
  <si>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</si>
  <si>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</si>
  <si>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</si>
  <si>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</si>
  <si>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</si>
  <si>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</si>
  <si>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</si>
  <si>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</si>
  <si>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</si>
  <si>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</si>
  <si>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</si>
  <si>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</si>
  <si>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</si>
  <si>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</si>
  <si>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</si>
  <si>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</si>
  <si>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</si>
  <si>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</si>
  <si>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</si>
  <si>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</si>
  <si>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</si>
  <si>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</si>
  <si>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</si>
  <si>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</si>
  <si>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</si>
  <si>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</si>
  <si>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</si>
  <si>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</si>
  <si>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</si>
  <si>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</si>
  <si>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</si>
  <si>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</si>
  <si>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1.3</t>
  </si>
  <si>
    <t>Нарушения при реализации ФАИП и АИП</t>
  </si>
  <si>
    <t>Нарушения порядка реализации федеральной адресной инвестиционной программы</t>
  </si>
  <si>
    <t>Нарушения порядка реализации адресной инвестиционной программы субъекта Российской Федерации (муниципального образования)</t>
  </si>
  <si>
    <t>Финансирование выполнения работ по строительству, реконструкции, в том числе с элементами реставрации, техническому перевооружению объектов капитального строительства до включения в адресную программу объектов капитального строительства или до внесения изменений в адресную программу, отменяющих установленные ограничения на финансирование указанных работ на основании представления документов, подтверждающих наличие утвержденной в установленном порядке проектной документации в отношении этих объектов</t>
  </si>
  <si>
    <t>Нарушение порядка принятия решения о предоставлении субсидий из бюджетов бюджетной системы Российской Федерации бюджетным учреждениям или автономным учреждениям, унитарным предприятиям на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</t>
  </si>
  <si>
    <t>Нарушение порядка предоставления государственным (муниципальным) бюджетным и автономным учреждениям, государственным (муниципальным) унитарным предприятиям субсидий на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 (за исключением нарушений по п. 1.3.6)</t>
  </si>
  <si>
    <t>Расходование государственными (муниципальными) бюджетными и автономными учреждениями, государственными (муниципальными) унитарными предприятиями средств субсидии на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имущества, не в соответствии с целями ее предоставления</t>
  </si>
  <si>
    <t>Нарушение порядка принятия решения о подготовке и реализации бюджетных инвестиций в форме капитальных вложений в объекты капитального строительства государственной (муниципальной) собственности или в приобретение объектов недвижимого имущества в государственную (муниципальную) собственность</t>
  </si>
  <si>
    <t>Нарушение порядка предоставления бюджетных инвестиций в форме капитальных вложений в объекты капитального строительства государственной (муниципальной) собственности или в приобретение объектов недвижимого имущества в государственную (муниципальную) собственность (за исключением нарушений по п. 1.3.9)</t>
  </si>
  <si>
    <t>Расходование средств бюджетных инвестиций в форме капитальных вложений в объекты капитального строительства государственной (муниципальной) собственности или в приобретение объектов недвижимого имущества в государственную (муниципальную) собственность не в соответствии с целями их предоставления</t>
  </si>
  <si>
    <t>Нарушение порядка предоставления из бюджета субсидий на софинансирование капитальных вложений в объекты государственной собственности субъектов Российской Федерации, которые осуществляются из бюджетов субъектов Российской Федерации, или в целях предоставления субсидий местным бюджетам на софинансирование капитальных вложений в объекты муниципальной собственности, которые осуществляются из местных бюджетов (за исключением нарушений по п. 1.3.11)</t>
  </si>
  <si>
    <t>Расходование средств субсидии на софинансирование капитальных вложений в объекты государственной собственности субъектов Российской Федерации не в соответствии с целями ее предоставления</t>
  </si>
  <si>
    <t>Нарушение порядка принятия решения о предоставлении бюджетных инвестиций в форме капитальных вложений в объекты капитального строительства и (или) на приобретение объектов недвижимого имущества юридическим лицам, не являющимся государственными или муниципальными учреждениями и государственными или муниципальными унитарными предприятиями (за исключением нарушений по п. 1.3.14)</t>
  </si>
  <si>
    <t>Нарушения требований к договорам, заключенным в связи с предоставлением бюджетных инвестиций в форме капитальных вложений в объекты капитального строительства и (или) на приобретение объектов недвижимого имущества юридическим лицам, не являющимся государственными или муниципальными учреждениями и государственными или муниципальными унитарными предприятиями</t>
  </si>
  <si>
    <t>Расходование средств бюджетных инвестиций в форме капитальных вложений в объекты капитального строительства и (или) на приобретение объектов недвижимого имущества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не в соответствии с целями их предоставления</t>
  </si>
  <si>
    <t>Нарушение порядка проведения строительного контроля за ходом строительства объекта капитального строительства</t>
  </si>
  <si>
    <t>Нарушение порядка строительства, реконструкции, капитального ремонта объектов капитального строительства и ввода объектов в эксплуатацию</t>
  </si>
  <si>
    <t>Несоблюдение требования об обязательном проведении экспертизы проектной документации и результатов инженерных изысканий (в форме государственной экспертизы или негосударственной экспертизы)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</si>
  <si>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</si>
  <si>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</si>
  <si>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</si>
  <si>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</si>
  <si>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</si>
  <si>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</si>
  <si>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</si>
  <si>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</si>
  <si>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</si>
  <si>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</si>
  <si>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</si>
  <si>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</si>
  <si>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</si>
  <si>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</si>
  <si>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</si>
  <si>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</si>
  <si>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</si>
  <si>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Нарушения в ходе формирования и исполнения бюджета Союзного государства</t>
  </si>
  <si>
    <t>1.4</t>
  </si>
  <si>
    <t>Несоблюдение обязательности зачисления доходов бюджета и иных поступлений в бюджет Союзного государства (до 1 января 2016 г.)</t>
  </si>
  <si>
    <t>Несоблюдение порядка формирования и использования средств Резервного фонда Союзного государства</t>
  </si>
  <si>
    <t>Несвоевременное доведение до распорядителей и получателей бюджетных средств уведомлений о бюджетных ассигнованиях (до 1 января 2016 г.)</t>
  </si>
  <si>
    <t>Несвоевременное доведение до распорядителей и получателей бюджетных средств уведомлений о лимитах бюджетных обязательств</t>
  </si>
  <si>
    <t>Несоблюдение требований казначейского исполнения бюджета Союзного государства</t>
  </si>
  <si>
    <t>Несоблюдение порядка открытия и ведения лицевых счетов для проведения операций со средствами бюджета Союзного государства</t>
  </si>
  <si>
    <t>Несоблюдение порядка составления и утверждения сводной бюджетной росписи</t>
  </si>
  <si>
    <t>Принятие бюджетных обязательств в размерах, превышающих утвержденные лимиты бюджетных обязательств, и смет доходов и расходов</t>
  </si>
  <si>
    <t>Несоблюдение порядка внесения изменений и дополнений в бюджет Союзного государства</t>
  </si>
  <si>
    <t>Несоблюдение порядка блокировки расходов бюджета Союзного государства</t>
  </si>
  <si>
    <t>Несоблюдение требований к составлению и представлению отчета об исполнении бюджета Союзного государства</t>
  </si>
  <si>
    <t>Несоблюдение требований к составлению проекта бюджета Союзного государства</t>
  </si>
  <si>
    <t>Несоблюдение порядка применения бюджетной классификации Союзного государства</t>
  </si>
  <si>
    <t>Неперечисление (несвоевременное или неполное перечисление) в бюджет Союзного государства доходов от платных услуг, оказываемых государственными учреждениями</t>
  </si>
  <si>
    <t>Несоответствие (отсутствие) документов и материалов, представляемых одновременно с проектом бюджета Союзного государства, требованиям законодательства</t>
  </si>
  <si>
    <t>Нарушение требований к порядку составления, согласования и утверждения смет расходов на проведение мероприятий Союзного государства</t>
  </si>
  <si>
    <t>Нарушение требований к порядку представления отчетности о проведении мероприятий Союзного государства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</si>
  <si>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</si>
  <si>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</si>
  <si>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</si>
  <si>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</si>
  <si>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</si>
  <si>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</si>
  <si>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</si>
  <si>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</si>
  <si>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</si>
  <si>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</si>
  <si>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</si>
  <si>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</si>
  <si>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</si>
  <si>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</si>
  <si>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</si>
  <si>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</si>
  <si>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</si>
  <si>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1.5</t>
  </si>
  <si>
    <t>Нарушения при разработке и реализации программ Союзного государства</t>
  </si>
  <si>
    <t>Несоблюдение требований к отбору проблем, для решения которых предполагается подготовка программ Союзного государства</t>
  </si>
  <si>
    <t>Несоблюдение требований к содержанию проекта концепции программы Союзного государства</t>
  </si>
  <si>
    <t>Несоблюдение требований к содержанию проекта программы Союзного государства</t>
  </si>
  <si>
    <t>Несоблюдение требований к разработке и согласованию проекта программы Союзного государства</t>
  </si>
  <si>
    <t>Несоблюдение порядка и условий заключения государственных контрактов на весь период реализации программы Союзного государства</t>
  </si>
  <si>
    <t>Неосуществление государственными заказчиками-координаторами и государственными заказчиками контроля за ходом реализации программ Союзного государства</t>
  </si>
  <si>
    <t>Непредставление аналитической отчетности о ходе реализации программы Союзного государства в установленные сроки и адреса, нарушения требований к ее содержанию</t>
  </si>
  <si>
    <t>Непредставление в установленные сроки и адреса итогового отчета о результатах реализации программы Союзного государства, нарушения требований к ее содержанию</t>
  </si>
  <si>
    <t>Несоблюдение порядка внесения в программу Союзного государства изменений, продления сроков ее реализации и досрочного прекращения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</si>
  <si>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</si>
  <si>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</si>
  <si>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</si>
  <si>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</si>
  <si>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</si>
  <si>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</si>
  <si>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</si>
  <si>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</si>
  <si>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</si>
  <si>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2.</t>
  </si>
  <si>
    <t>Нарушение руководителем экономического субъекта требований организации ведения бухгалтерского учета, хранения документов бухгалтерского учета и требований по оформлению учетной политики</t>
  </si>
  <si>
    <t>Нарушение требований, предъявляемых к проведению инвентаризации активов и обязательств в случаях, сроках и порядке, а также к перечню объектов, подлежащих инвентаризации определенных экономическим субъектом</t>
  </si>
  <si>
    <t>Нарушение требований, предъявляемых к денежному измерению объектов бухгалтерского учета экономического субъекта в валюте Российской Федерации</t>
  </si>
  <si>
    <t>Нарушение требований к бухгалтерской (финансовой) отчетности при реорганизации или ликвидации юридического лица</t>
  </si>
  <si>
    <t>Нарушение требований, предъявляемых к организации и осуществлению внутреннего контроля фактов хозяйственной жизни экономического субъекта</t>
  </si>
  <si>
    <t>Нарушение порядка работы с денежной наличностью и порядка ведения кассовых операций, а также нарушение требований об использовании специальных банковских счетов</t>
  </si>
  <si>
    <t>Нарушение общих требований к бухгалтерской (финансовой) отчетности экономического субъекта, в том числе к ее составу</t>
  </si>
  <si>
    <t>Нарушение сроков отчетного периода и отчетной даты для промежуточной и (или) годовой бухгалтерской (финансовой) отчетности экономического субъекта</t>
  </si>
  <si>
    <t>Нарушение требований, предъявляемых к применению правил ведения бухгалтерского учета и составления бухгалтерской отчетности, утвержденных уполномоченными федеральными органами исполнительной власти и Центральным банком Российской Федерации</t>
  </si>
  <si>
    <t>Грубое нарушение правил ведения бухгалтерского учета, выразившееся в искажении любой статьи (строки) формы бухгалтерской отчетности не менее чем на 10 процентов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</si>
  <si>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</si>
  <si>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</si>
  <si>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</si>
  <si>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</si>
  <si>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</si>
  <si>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</si>
  <si>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</si>
  <si>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</si>
  <si>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</si>
  <si>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</si>
  <si>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</si>
  <si>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</si>
  <si>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</t>
  </si>
  <si>
    <t>Нарушение требования о недопустимости использования помещений дипломатических представительств в целях, не совместимых с функциями представительств, или другими нормами общего международного права, или же какими-либо специальными соглашениями, действующими между аккредитующим государством и государством пребывания</t>
  </si>
  <si>
    <t>Несоблюдение ограничений по участию унитарных предприятий в коммерческих и некоммерческих организациях</t>
  </si>
  <si>
    <t>Распоряжение унитарным предприятием вкладом (долей) в уставном (складочном) капитале хозяйственного общества или товарищества, акциями акционерного общества без согласия собственника его имущества</t>
  </si>
  <si>
    <t>Нарушение порядка учреждения унитарного предприятия, ограничений по целям создания унитарного предприятия (специальной правоспособности)</t>
  </si>
  <si>
    <t>Нарушение порядка формирования, увеличения/уменьшения уставного фонда унитарного предприятия</t>
  </si>
  <si>
    <t>Нарушение порядка распоряжения имуществом унитарного предприятия</t>
  </si>
  <si>
    <t>Ненадлежащее осуществление полномочий собственника имущества унитарного предприятия, злоупотребления при осуществлении таких прав, в том числе влекущее убыточную/неприбыльную деятельность предприятия, получение меньшей, чем возможно прибыли</t>
  </si>
  <si>
    <t>Несоблюдение ограничений для руководителя унитарного предприятия</t>
  </si>
  <si>
    <t>Ненадлежащее выполнение обязанностей руководителя унитарного предприятия, в том числе влекущее убыточную/ неприбыльную деятельность предприятия, получение меньшей, чем возможно прибыли</t>
  </si>
  <si>
    <t>Несоблюдение требований Федерального закона от 14 ноября 2002 г. № 161 -ФЗ «О государственных и муниципальных унитарных предприятиях» в части присоединения дочерних предприятий к создавших им унитарным предприятиям.</t>
  </si>
  <si>
    <t>Нарушение порядка распоряжения имуществом автономного учреждения</t>
  </si>
  <si>
    <t>Нарушение порядка распоряжения имуществом бюджетного учреждения</t>
  </si>
  <si>
    <t>Нарушение порядка распоряжения имуществом казенного учреждения</t>
  </si>
  <si>
    <t>Ненадлежащее осуществление органами государственной власти и органами местного самоуправления функций и полномочий учредителя государственного (муниципального) бюджетного учреждения</t>
  </si>
  <si>
    <t>Ненадлежащее осуществление органами государственной власти и органами местного самоуправления функций и полномочий учредителя государственного (муниципального) казенного учреждения</t>
  </si>
  <si>
    <t>Ненадлежащее осуществление органами государственной власти и органами местного самоуправления функций и полномочий учредителя государственного (муниципального) автономного учреждения</t>
  </si>
  <si>
    <t>Нарушение порядка отнесения имущества автономного или бюджетного учреждения к категории особо ценного движимого имущества</t>
  </si>
  <si>
    <t>Нарушение порядка осуществления государственным (муниципальным) бюджетным учреждением и государственным (муниципальным) автономным учреждением полномочий органа государственной власти (государственного органа) по исполнению публичных обязательств перед физическим лицом, подлежащих исполнению в денежной форме, и финансового обеспечения их осуществления</t>
  </si>
  <si>
    <t>Нарушение порядка закрепления и использования находящихся в государственной (муниципальной) собственности административных зданий, строений, нежилых помещений и движимого имущества</t>
  </si>
  <si>
    <t>Неперечисление унитарными предприятиями в бюджет установленной части прибыли, остающейся в его распоряжении после уплаты налогов и иных обязательных платежей</t>
  </si>
  <si>
    <t>Нарушение порядка распределения доходов казенного предприятия</t>
  </si>
  <si>
    <t>Осуществление прав собственника имущества унитарного предприятия с превышением полномочий, уклонение от осуществления полномочий</t>
  </si>
  <si>
    <t>Непроведение обязательного аудита бухгалтерской отчетности унитарного предприятия, государственных внебюджетных фондов</t>
  </si>
  <si>
    <t>Нарушение порядка учета и ведения реестра государственного (муниципального) имущества</t>
  </si>
  <si>
    <t>Нарушение порядка предоставления информации из реестра государственного (муниципального) имущества</t>
  </si>
  <si>
    <t>Несоблюдение правообладателем порядка предоставления сведений для внесения в реестр государственного (муниципального) имущества, исключения из реестра государственного (муниципального) имущества</t>
  </si>
  <si>
    <t>Несоблюдение требования государственной регистрации прав собственности, других вещных прав на недвижимые вещи, ограничений этих прав, их возникновения, перехода и прекращения за исключением земельных участков</t>
  </si>
  <si>
    <t>Нарушение порядка приватизации государственного и муниципального имущества</t>
  </si>
  <si>
    <t>Нарушение требований к раскрытию информации о приватизации государственного (муниципального) имущества уполномоченным исполнительным органом государственной власти, открытыми акционерными обществами, акции которых находятся в государственной (муниципальной) собственности, и государственными унитарными предприятиями с момента включения в прогнозный план (программу) приватизации государственного (муниципального) имущества на соответствующий период</t>
  </si>
  <si>
    <t>Несоблюдение требований, определяющих особенности порядка приватизации имущества</t>
  </si>
  <si>
    <t>Нарушение требований к оформлению сделок купли-продажи государственного или муниципального имущества</t>
  </si>
  <si>
    <t>Нарушение условий оплаты и распределения денежных средств от продажи имущества</t>
  </si>
  <si>
    <t>Нарушение порядка совершения сделок с недвижимым имуществом, находящимся на территории закрытого административно-территориального образования</t>
  </si>
  <si>
    <t>Несоблюдение правил отнесения жилого помещения к специализированному жилищному фонду</t>
  </si>
  <si>
    <t>Нарушения порядка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</t>
  </si>
  <si>
    <t>Неправомерное предоставление жилых помещений из жилищного фонда Российской Федерации, субъекта Российской Федерации, муниципального образования</t>
  </si>
  <si>
    <t>Неправомерное предоставление в аренду, безвозмездное пользование, доверительное управление объектов государственного (муниципального) имущества, в том числе предоставление государственного (муниципального) имущества в пользование без оформления договорных отношений, с превышением полномочий</t>
  </si>
  <si>
    <t>Нарушение порядка управления федеральным имуществом, находящимся за пределами Российской Федерации, включая принадлежащие Российской Федерации ценные бумаги, доли и паи в учрежденных за границей юридических лицах</t>
  </si>
  <si>
    <t>Неправомерное отнесение имущества к собственности Российской Федерации, субъекта Российской Федерации или муниципальных образований</t>
  </si>
  <si>
    <t>Несоблюдение порядка предоставления права постоянного (бессрочного) пользования земельными участками</t>
  </si>
  <si>
    <t>Несоблюдение порядка аренды земельных участков</t>
  </si>
  <si>
    <t>Несоблюдение порядка предоставления права безвозмездного срочного пользования земельными участками</t>
  </si>
  <si>
    <t>Несоблюдение порядка обязательной регистрации возникновения, прав на земельные участки</t>
  </si>
  <si>
    <t>Несоблюдение порядка купли-продажи земельных участков, находящихся в государственной (муниципальной) собственности и неразграниченных земельных участков</t>
  </si>
  <si>
    <t>Несоблюдение порядка приобретения прав на земельные участки, находящиеся в государственной или муниципальной собственности</t>
  </si>
  <si>
    <t>Несоблюдение порядка приобретения земельного участка из земель, находящихся в государственной или муниципальной собственности, или права заключения договора аренды такого земельного участка на торгах (конкурсах, аукционах)</t>
  </si>
  <si>
    <t>Несоблюдение порядка организации и проведения аукционов по продаже земельных участков из земель, находящихся в государственной или муниципальной собственности, либо права на заключение договоров аренды земельных участков из земель, находящихся в государственной или муниципальной собственности, для жилищного строительства</t>
  </si>
  <si>
    <t>Несоблюдение порядка предоставления земельных участков для строительства из земель, находящихся в государственной или муниципальной собственности</t>
  </si>
  <si>
    <t>Несоблюдение условий и порядка изъятия земельных участков для государственных или муниципальных нужд</t>
  </si>
  <si>
    <t>Несоблюдение требований по подготовке, заключению, исполнению и прекращению концессионного соглашения</t>
  </si>
  <si>
    <t>Нарушение права собственности Российской Федерации, субъектов Российской Федерации, муниципальных образований на драгоценные металлы и драгоценные камни</t>
  </si>
  <si>
    <t>Нарушение условий и требований добычи драгоценных металлов и драгоценных камней субъектами добычи и производства драгоценных металлов и драгоценных камней</t>
  </si>
  <si>
    <t>Нарушение порядка осуществления государственного контроля за качеством сортировки и оценки драгоценных камней соп</t>
  </si>
  <si>
    <t>Несоблюдение требований при пополнении и расходовании ценностей Государственного фонда драгоценных металлов и драгоценных камней Российской Федерации</t>
  </si>
  <si>
    <t>Нарушение условий и требований зачисления ценностей Государственного фонда драгоценных металлов и драгоценных камней Российской Федерации в Алмазный фонд Российской Федерации</t>
  </si>
  <si>
    <t>Непринятие мер по государственному регулированию отношений в области геологического изучения и разведки месторождений драгоценных металлов и драгоценных камней, их добычи и производства</t>
  </si>
  <si>
    <t>Несоблюдение условий и требований распоряжения добытыми и произведенными драгоценными металлами и драгоценными камнями</t>
  </si>
  <si>
    <t>Нарушение порядка и условий использования и обращения драгоценных металлов и драгоценных камней, их лома и отходов</t>
  </si>
  <si>
    <t>Нарушение порядка и условий отпуска ценностей из Государственного фонда драгоценных металлов и драгоценных камней Российской Федерации</t>
  </si>
  <si>
    <t>Не принятие мер по взиманию просроченной задолженности по арендной плате за пользование государственным (муниципальным) имуществом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</si>
  <si>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</si>
  <si>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</si>
  <si>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</si>
  <si>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</si>
  <si>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</si>
  <si>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</si>
  <si>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</si>
  <si>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</si>
  <si>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</si>
  <si>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</si>
  <si>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</si>
  <si>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</si>
  <si>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</si>
  <si>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</si>
  <si>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</si>
  <si>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</si>
  <si>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</si>
  <si>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</si>
  <si>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</si>
  <si>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</si>
  <si>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</si>
  <si>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</si>
  <si>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</si>
  <si>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</si>
  <si>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</si>
  <si>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</si>
  <si>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</si>
  <si>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</si>
  <si>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</si>
  <si>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</si>
  <si>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</si>
  <si>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</si>
  <si>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</si>
  <si>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</si>
  <si>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</si>
  <si>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</si>
  <si>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</si>
  <si>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</si>
  <si>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</si>
  <si>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</si>
  <si>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</si>
  <si>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</si>
  <si>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</si>
  <si>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</si>
  <si>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</si>
  <si>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</si>
  <si>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</si>
  <si>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</si>
  <si>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</si>
  <si>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</si>
  <si>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</si>
  <si>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</si>
  <si>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</si>
  <si>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</si>
  <si>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</si>
  <si>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</si>
  <si>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</si>
  <si>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</si>
  <si>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</si>
  <si>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</si>
  <si>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4.</t>
  </si>
  <si>
    <t>Несоблюдения требований, в соответствии с которыми поставка товаров для государственных или муниципальных нужд осуществляется на основе государственного или муниципального контракта (договора)</t>
  </si>
  <si>
    <t>Несоблюдения требований, в соответствии с которыми государственный или муниципальный контракт (договор) заключается на основе заказа на поставку товаров для государственных или муниципальных нужд, размещаемого в порядке, предусмотренном законодательством о размещении заказов на поставки товаров, выполнение работ, оказание услуг для государственных и муниципальных нужд</t>
  </si>
  <si>
    <t>Несоблюдения требований, в соответствии с которыми для государственного или муниципального заказчика, разместившего заказ, заключение государственного или муниципального контракта (договора) является обязательным, если иное не установлено законом</t>
  </si>
  <si>
    <t>Несоблюдение порядка заключения государственного или муниципального контракта (договора) на поставку товаров, выполнение работ, оказание услуг для государственных или муниципальных нужд</t>
  </si>
  <si>
    <t>Несоблюдение требований, в соответствии с которыми государственные (муниципальные) контракты (договора) заключаются в соответствии с планом-графиком закупок товаров, работ, услуг для обеспечения государственных (муниципальных) нужд, сформированным и утвержденным в установленном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 порядке</t>
  </si>
  <si>
    <t>Несоблюдение требований, в соответствии с которыми государственные (муниципальные) контракты (договора) заключаются и оплачиваются в пределах лимитов бюджетных обязательств</t>
  </si>
  <si>
    <t>Нарушение порядка принятия решений о заключении государственных контрактов (договоров) на поставку товаров, выполнение работ, оказание услуг для обеспечения федеральных нужд, осуществляемых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на срок действия утвержденных лимитов бюджетных обязательств</t>
  </si>
  <si>
    <t>Несоблюдение требований, в соответствии с которыми получатели бюджетных средств обязаны вести реестры закупок, осуществленных без заключения государственных или муниципальных контрактов (договоров)</t>
  </si>
  <si>
    <t>Нарушения порядка формирования контрактной службы (назначения контрактных управляющих)</t>
  </si>
  <si>
    <t>Нарушения порядка формирования комиссии (комиссий) по осуществлению закупок</t>
  </si>
  <si>
    <t>Нарушения при выборе специализированной организации и наделении ее соответствующим функционалом</t>
  </si>
  <si>
    <t>Нарушения порядка организации централизованных закупок</t>
  </si>
  <si>
    <t>Нарушения порядка организации совместных конкурсов и аукционов</t>
  </si>
  <si>
    <t>Нарушения при организации и проведении ведомственного контроля в сфере закупок в отношении подведомственных заказчиков</t>
  </si>
  <si>
    <t>Нарушения требований об обязательном общественном обсуждении крупных закупок</t>
  </si>
  <si>
    <t>Нарушения порядка формирования, утверждения и ведения плана закупок, порядка его размещения в открытом доступе</t>
  </si>
  <si>
    <t>Нарушения порядка формирования, утверждения и ведения плана-графика закупок, порядка его размещения в открытом доступе</t>
  </si>
  <si>
    <t>Отсутствие обоснования закупки</t>
  </si>
  <si>
    <t>Нарушения при обосновании закупки</t>
  </si>
  <si>
    <t>Нарушения при обосновании и определении начальной (максимальной) цены контракта (договора), цены контракта (договора), заключаемого с единственным поставщиком</t>
  </si>
  <si>
    <t>Нарушения при выборе конкурентного способа определения поставщика (подрядчика, исполнителя)</t>
  </si>
  <si>
    <t>Включение в документацию (извещение) о закупке требований к участникам закупки, влекущих ограничение конкуренции</t>
  </si>
  <si>
    <t>Включение в документацию (извещение) о закупке требований к объекту закупки, приводящих к ограничению конкуренции</t>
  </si>
  <si>
    <t>Ограничение доступа к информации о закупке, приводящей к необоснованному ограничению числа участников закупки</t>
  </si>
  <si>
    <t>Несоблюдение требований к содержанию документации (извещения) о закупке</t>
  </si>
  <si>
    <t>Не включение в контракт (договор) обязательных условий</t>
  </si>
  <si>
    <t>Нарушения при формировании порядка оценки заявок и критериев этой оценки</t>
  </si>
  <si>
    <t>Нарушения при установлении преимуществ отдельным участникам закупок (субъекты малого предпринимательства, социально ориентированные некоммерческие организации, учреждения и предприятия уголовно-исполнительной системы, организации инвалидов)</t>
  </si>
  <si>
    <t>Несоответствие контракта (договора) требованиям, предусмотренным документацией (извещением) о закупке, протоколам закупки, заявке участника закупки</t>
  </si>
  <si>
    <t>Нарушение сроков заключения контрактов (договоров)</t>
  </si>
  <si>
    <t>Отсутствие обеспечения исполнения контракта (договора)</t>
  </si>
  <si>
    <t>Нарушение при выборе способа определения поставщика (подрядчика, исполнителя) как закупка у единственного поставщика (подрядчика, исполнителя)</t>
  </si>
  <si>
    <t>Отсутствие в контракте (договоре) сведений о расчете и обосновании цены контракта (договора)</t>
  </si>
  <si>
    <t>Нарушения, связанные с обеспечением заявок при проведении конкурсов и закрытых аукционов</t>
  </si>
  <si>
    <t>Неприменение антидемпинговых мер при проведении конкурса и аукциона</t>
  </si>
  <si>
    <t>Нарушения при допуске (отказе в допуске) участников закупки, отстранении участника закупки от участия в определении поставщика (подрядчика, исполнителя) или при отказе от заключения контракта (договора)</t>
  </si>
  <si>
    <t>Нарушения при применении порядка оценки заявок, окончательных предложений участников закупки, в том числе критериев этой оценки</t>
  </si>
  <si>
    <t>Нарушения требований к протоколам, составленным в ходе осуществления закупок, их содержанию и размещению в открытом доступе</t>
  </si>
  <si>
    <t>Нарушения порядка расторжения контракта (договора)</t>
  </si>
  <si>
    <t>Отсутствие экспертизы результатов, предусмотренных контрактом (договором), и отчета о результатах отдельного этапа исполнения контракта (договора), о поставленном товаре, выполненной работе или об оказанной услуге</t>
  </si>
  <si>
    <t>Нарушения условий реализации контрактов (договоров), в том числе сроков реализации, включая своевременность расчетов по контракту (договору)</t>
  </si>
  <si>
    <t>Неиспользование мер обеспечения исполнения обязательств (с недобросовестного поставщика (подрядчика, исполнителя) не удержаны обеспечение заявки, обеспечение исполнения контракта(договора)</t>
  </si>
  <si>
    <t>Неприменение мер ответственности по контракту (договору) (отсутствуют взыскания неустойки (пени, штрафы) с недобросовестного поставщика (подрядчика, исполнителя)</t>
  </si>
  <si>
    <t>Отсутствие утвержденного акта, регламентирующего правила закупки или его состав, порядок и форму его утверждения</t>
  </si>
  <si>
    <t>Несоблюдение принципов и основных положений о закупке</t>
  </si>
  <si>
    <t>Нарушение сроков размещения государственного оборонного заказа</t>
  </si>
  <si>
    <t>Нарушение режима использования отдельного счета</t>
  </si>
  <si>
    <t>Нарушения порядка ведения и сопровождения единой информационной системы, содержащей информацию о расчетах по государственному оборонному заказу, а также порядка осуществления доступа к информации, содержащей в указанной системе</t>
  </si>
  <si>
    <t>Непредставление, несвоевременное представление информации (сведений) и (или) документов, подлежащих включению в реестр контрактов, заключенных заказчиками, реестр контрактов, содержащего сведения, составляющие государственную тайну, или направление недостоверной информации (сведений) и (или) документов, содержащих недостоверную информацию</t>
  </si>
  <si>
    <t>Несоблюдения требований, в соответствии с которыми для государственного или муниципального заказчика, разместившего заказ, предметом которого являются поставки продукции по государственному оборонному заказу, заключение государственного или муниципального контракта (договора) является обязательным, если иное не установлено законом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</si>
  <si>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</si>
  <si>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</si>
  <si>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</si>
  <si>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</si>
  <si>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</si>
  <si>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</si>
  <si>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</si>
  <si>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</si>
  <si>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</si>
  <si>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</si>
  <si>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</si>
  <si>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</si>
  <si>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</si>
  <si>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</si>
  <si>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</si>
  <si>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</si>
  <si>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</si>
  <si>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</si>
  <si>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</si>
  <si>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</si>
  <si>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</si>
  <si>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</si>
  <si>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</si>
  <si>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</si>
  <si>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</si>
  <si>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</si>
  <si>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</si>
  <si>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</si>
  <si>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</si>
  <si>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</si>
  <si>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</si>
  <si>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</si>
  <si>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</si>
  <si>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</si>
  <si>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</si>
  <si>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</si>
  <si>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</si>
  <si>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</si>
  <si>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</si>
  <si>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</si>
  <si>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</si>
  <si>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</si>
  <si>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</si>
  <si>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</si>
  <si>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</si>
  <si>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</si>
  <si>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</si>
  <si>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</si>
  <si>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</si>
  <si>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</si>
  <si>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</si>
  <si>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</si>
  <si>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</si>
  <si>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</si>
  <si>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</si>
  <si>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Невыполнение требований актов Банка России в сфере закупок</t>
  </si>
  <si>
    <t>Несоблюдение требований, в соответствии с которыми реестры закупок, осуществленных без заключения государственных или муниципальных контрактов (договоров), должны содержать следующие сведения: краткое наименование закупаемых товаров, работ и услуг; наименование и местонахождение поставщиков, подрядчиков и исполнителей услуг; цена и дата закупки</t>
  </si>
  <si>
    <t>Нарушения в сфере деятельности Центрального банка Российской Федерации, его структурных подразделений и других банков и небанковских кредитных организаций, входящих в банковскую систему Российской Федерации, государственных корпораций, государственных компаний, организаций с участием Российской Федерации в их уставных (складочных) капиталах и иных организаций, в том числе при использовании ими имущества, находящегося в государственной (муниципальной) собственности</t>
  </si>
  <si>
    <t>5.</t>
  </si>
  <si>
    <t>Нарушения в сфере деятельности центрального банка российской федерации, его структурных подразделений и других банков и небанковских кредитных организаций, входящих в банковскую систему Российской Федерации</t>
  </si>
  <si>
    <t>5.1</t>
  </si>
  <si>
    <t>Открытие счетов бюджета в кредитных организациях при наличии на соответствующей территории учреждений Банка России, имеющих возможность обслуживать счета бюджетов бюджетной системы Российской Федерации</t>
  </si>
  <si>
    <t>Неисполнение банком или иной кредитной организацией поручения органа государственного внебюджетного фонда о зачислении во вклады граждан суммы государственных пенсий и (или) других выплат</t>
  </si>
  <si>
    <t>Неисполнение или несвоевременное исполнение банком или иной кредитной организацией платежных документов на перечисление средств, подлежащих зачислению на счета бюджетов, либо на перечисление средств бюджетов бюджетной системы Российской Федерации</t>
  </si>
  <si>
    <t>Несоблюдение ограничений по осуществлению кредитной организацией производственной, торговой и (или) страховой деятельности</t>
  </si>
  <si>
    <t>Нарушение кредитной организацией установленных Банком России нормативов и иных обязательных требований</t>
  </si>
  <si>
    <t>Ненадлежащее совершение банком операций по счету</t>
  </si>
  <si>
    <t>Несоблюдение банком обязанности заключения договора банковского счета</t>
  </si>
  <si>
    <t>Несоблюдение банками обязанностей по исполнению поручений налогоплательщика, налогового органа или таможенного органа на перечисление налогов и сборов и решений о взыскании налогов и сборов</t>
  </si>
  <si>
    <t>Нарушение банком порядка открытия счета налогоплательщику</t>
  </si>
  <si>
    <t>Неисполнение банком решения налогового органа о приостановлении операций по счетам налогоплательщика, плательщика сбора или налогового агента</t>
  </si>
  <si>
    <t>Неисполнение банком поручения налогового органа о перечислении налога, авансового платежа, сбора, пеней, штрафа</t>
  </si>
  <si>
    <t>Несоблюдение обязанностей банков, связанных с осуществлением налогового контроля</t>
  </si>
  <si>
    <t>Нарушение порядка ведения бухгалтерского учета в Центральном банке Российской Федерации</t>
  </si>
  <si>
    <t>Нарушение порядка ведения бухгалтерского учета в кредитных организациях, расположенных на территории Российской Федерации</t>
  </si>
  <si>
    <t>Нарушение порядка заключения договоров на выполнение комплекса работ и оказание услуг для Центрального банка Российской Федерации</t>
  </si>
  <si>
    <t>Нарушения валютного законодательства в части осуществления незаконных операций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</si>
  <si>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</si>
  <si>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</si>
  <si>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</si>
  <si>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</si>
  <si>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</si>
  <si>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</si>
  <si>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</si>
  <si>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</si>
  <si>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</si>
  <si>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</si>
  <si>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</si>
  <si>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</si>
  <si>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</si>
  <si>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</si>
  <si>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</si>
  <si>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</si>
  <si>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Нарушения в сфере деятельности государственных корпораций, государственных компаний, организаций с участием Российской Федерации в их уставных (складочных) капиталах и иных организаций, в том числе при использовании ими имущества, находящегося в государственной (муниципальной) собственности</t>
  </si>
  <si>
    <t>5.2</t>
  </si>
  <si>
    <t>Непредставление или несвоевременное представление документов о споре, связанном с созданием юридического лица, управлением им или участием в нем федеральному органу исполнительной власти, государственной корпорации, осуществляющим права участников (акционеров, учредителей) юридического лица</t>
  </si>
  <si>
    <t>Нарушение порядка подготовки и проведения общих собраний акционеров, участников обществ с ограниченной ответственностью</t>
  </si>
  <si>
    <t>Иное воспрепятствование осуществлению или незаконное ограничение установленных законодательством Российской Федерации прав акционера</t>
  </si>
  <si>
    <t>Наличие признаков фальсификации решения общего собрания акционеров (участников) хозяйственного общества или решения совета директоров (наблюдательного совета) хозяйственного общества</t>
  </si>
  <si>
    <t>Ненадлежащее выполнение обязанностей единоличного исполнительного органа, члена совета директоров или иного коллегиального исполнительного органа хозяйственного общества, в том числе влекущее убыточную/неприбыльную деятельность хозяйственного общества, получение меньшей, чем возможно прибыли, неэффективное использование имущественного комплекса хозяйственного общества либо неэффективное распоряжение им</t>
  </si>
  <si>
    <t>Нарушение порядка принятия решений об управлении и распоряжении находящимися в федеральной собственности акциями</t>
  </si>
  <si>
    <t>Несоблюдение требований, в соответствии с которыми акционерное общество обязано выплачивать объявленные по акциям, принадлежащим Российской Федерации, дивиденды</t>
  </si>
  <si>
    <t>Несоблюдение требований, в соответствии с которыми федеральные государственные предприятия, права собственника имущества которых осуществляются в соответствии с Федеральным законом «О Государственной корпорации по атомной энергии «Росатом», часть прибыли, остающейся в их распоряжении после уплаты налогов и иных обязательных платежей, перечисляют в доход Государственной корпорации по атомной энергии «Росатом», в порядке, размере и сроки, установленные этой корпорацией</t>
  </si>
  <si>
    <t>Несоблюдение требований, установленным к открытым акционерным обществам, в отношении которых принято решение об использовании специального права («золотой акции»)</t>
  </si>
  <si>
    <t>Нарушение требования о сохранении доли государства или муниципального образования в уставном капитале открытых акционерных обществ</t>
  </si>
  <si>
    <t>Нарушение требований об уведомлении федерального органа исполнительной власти, уполномоченного Правительством Российской Федерации, об определении цены объектов принятой советом директоров (наблюдательным советом) общества в случае, если владельцем от 2 до 50 процентов включительно голосующих акций общества являются государство и (или) муниципальное образование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</si>
  <si>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</si>
  <si>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</si>
  <si>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</si>
  <si>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</si>
  <si>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</si>
  <si>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</si>
  <si>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</si>
  <si>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</si>
  <si>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</si>
  <si>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</si>
  <si>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</si>
  <si>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</si>
  <si>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Нарушения в ходе использования средств финансовой и гуманитарной помощи Российской Федерации, предоставляемой иностранным государствам, при реализации международных договоров, межправсоглашений и в области соглашений о разделе продукции</t>
  </si>
  <si>
    <t>6.</t>
  </si>
  <si>
    <t>Нарушения при оказании финансовой и гуманитарной помощи иностранному государству</t>
  </si>
  <si>
    <t>6.1</t>
  </si>
  <si>
    <t>6.1.1</t>
  </si>
  <si>
    <t>Использование средств, выделенных Российской Федерацией на оказание гуманитарной помощи иностранному государству на цели, не соответствующие направлениям их использования, определенным в решениях Правительства Российской Федерации (постановления, распоряжения, поручения), международных договорах или иных документах, устанавливающих порядок предоставления и использования средств гуманитарной помощи</t>
  </si>
  <si>
    <t>Нарушение условий Соглашения об оказании (о порядке оказания) финансовой помощи иностранному государству</t>
  </si>
  <si>
    <t>Использование средств, выделенных Российской Федерацией на оказание финансовой помощи иностранному государству на цели, не соответствующие направлениям их использования, определенным в международных договорах о предоставлениифинансовой помощи, решениях межправительственных комиссий, планах и инвестиционных программах содействия социально-экономическому развитию иностранного государства, договорах на выполнение строительно-монтажных и иных видов подрядных работ</t>
  </si>
  <si>
    <t>Использование иностранным государством, его государственными органами и иными организациями (предприятиями) средств финансовой помощи Российской Федерации без достижения результатов, целей, задач, определенных в международных договорах о предоставлении финансовой помощи, решениях межправительственных комиссий, планах и инвестиционных программах содействия социально-экономическому развитию иностранного государства, договорах на выполнение строительно-монтажных и иных видов подрядных работ</t>
  </si>
  <si>
    <t>Невыполнение порядка реализации планов, инвестиционных программ содействия социально-экономическому развитию иностранного государства, осуществляемых за счет средств финансовой помощи Российской Федерации</t>
  </si>
  <si>
    <t>Нарушения подрядными организациями иностранного государства условий договоров на выполнение строительно­монтажных и иных подрядных работ при использовании финансовой помощи Российской Федерации</t>
  </si>
  <si>
    <t>6.1.2</t>
  </si>
  <si>
    <t>6.1.3</t>
  </si>
  <si>
    <t>6.1.4</t>
  </si>
  <si>
    <t>6.1.5</t>
  </si>
  <si>
    <t>6.1.6</t>
  </si>
  <si>
    <t>Нарушения в области реализации международных договоров и межправсоглашений</t>
  </si>
  <si>
    <t>6.2</t>
  </si>
  <si>
    <t>Нарушение условий Соглашений о торгово-экономическом сотрудничестве с иностранными государствами в части выполнения обязательств Российской Федерации</t>
  </si>
  <si>
    <t>Нарушение Российской Федерацией обязательств, принятых в рамках Договора о создании Евразийского экономического союза, а также Соглашений ТС и ЕЭП, действие которых сохраняется после его подписания</t>
  </si>
  <si>
    <t>Нарушения Российской Федерацией обязательств, принятых в рамках Протокола о присоединении Российской Федерации к Марракешскому соглашению об учреждении ВТО</t>
  </si>
  <si>
    <t>Нарушения в области реализации соглашений о разделе продукции</t>
  </si>
  <si>
    <t>6.3</t>
  </si>
  <si>
    <t>6.2.1</t>
  </si>
  <si>
    <t>6.2.2</t>
  </si>
  <si>
    <t>6.2.3</t>
  </si>
  <si>
    <t>Необоснованное включение в возмещаемые Российской Федерацией затраты расходов инвесторов (участников) соглашений о разделе продукции (далее - СРП), не связанных с освоением месторождений</t>
  </si>
  <si>
    <t>Занижение оператором проектов СРП расчетов роялти, уплачиваемых в федеральный бюджет</t>
  </si>
  <si>
    <t>Несвоевременная передача имущества, созданного (приобретенного) за счет возмещаемых государством затрат, в собственность Российской Федерации при реализации СРП</t>
  </si>
  <si>
    <t>Нарушение порядка заключения соглашений о разделе продукции</t>
  </si>
  <si>
    <t>Нарушение допустимых отклонений от проектных показателей уровня годовой добычи нефти и газа</t>
  </si>
  <si>
    <t>Выполнение работ, не предусмотренных утвержденными в установленном порядке программами, проектами, планами и сметами</t>
  </si>
  <si>
    <t>Не соблюдение условий выполнения работ в части:</t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</si>
  <si>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Times New Roman"/>
        <family val="1"/>
        <charset val="204"/>
      </rPr>
      <t>предоставления российским юридическим лицам преимущественного права на участие в работах по соглашению в качестве подрядчиков, поставщиков, перевозчиков;</t>
    </r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</si>
  <si>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Times New Roman"/>
        <family val="1"/>
        <charset val="204"/>
      </rPr>
      <t>привлечения работников - граждан Российской Федерации;</t>
    </r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</si>
  <si>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Times New Roman"/>
        <family val="1"/>
        <charset val="204"/>
      </rPr>
      <t>приобретения необходимых для геологического изучения, добычи, транспортировки и переработки полезных ископаемых технологического оборудования, технических средств и материалов российского происхождения</t>
    </r>
  </si>
  <si>
    <t>Нарушение порядка формирования фонда для последующей ликвидации последствий деятельности по соглашению о разделе продукции:</t>
  </si>
  <si>
    <t>- отсутствие мер, направленных на создание ликвидационного фонда;</t>
  </si>
  <si>
    <t>- несвоевременное и/или неполное начисление и перечисление средств в ликвидационный фонд</t>
  </si>
  <si>
    <t>Нарушения при формировании объектов интеллектуальной собственности, полученной в ходе реализации СРП</t>
  </si>
  <si>
    <t>Нарушение порядка использования имущества, созданного при выполнении СРП</t>
  </si>
  <si>
    <t>Нарушения при расчете долей прибыльной продукции, принадлежащих государству и инвесторам</t>
  </si>
  <si>
    <t>Не соблюдение сроков и полноты перечислений обязательных платежей в бюджетную систему Российской Федерации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</si>
  <si>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</si>
  <si>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</si>
  <si>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</si>
  <si>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</si>
  <si>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</si>
  <si>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</si>
  <si>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</si>
  <si>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</si>
  <si>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</si>
  <si>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</si>
  <si>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</si>
  <si>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</si>
  <si>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</si>
  <si>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</si>
  <si>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</si>
  <si>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</si>
  <si>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</si>
  <si>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7.</t>
  </si>
  <si>
    <t>Иные нарушения</t>
  </si>
  <si>
    <t>Невыполнение в установленный срок законного предписания органа государственного финансового контроля</t>
  </si>
  <si>
    <t>Отказ в предоставлении или уклонение от предоставления информации (документов, материалов) Счетной палате Российской Федерации (контрольно-счетным органам субъектов Российской Федерации, контрольно-счетным органам муниципальных образований) (их должностным лицам), необходимой для осуществления их деятельности</t>
  </si>
  <si>
    <t>Непринятие мер по устранению причин и условий, способствовавших совершению административного правонарушения</t>
  </si>
  <si>
    <t>Несвоевременное перечисление средств избирательным комиссиям, комиссиям референдума, кандидатам, избирательным объединениям, инициативным группам по проведению референдума, иным группам участников референдума</t>
  </si>
  <si>
    <t>Осуществление деятельности без лицензии или с нарушением лицензионных требований</t>
  </si>
  <si>
    <t>Нарушения порядка государственной регистрации прав на недвижимое имущество и сделок с ним, порядка ведения государственного кадастрового учета недвижимого имущества</t>
  </si>
  <si>
    <t>Непредставление или несвоевременное представление юридическими лицами и (или) индивидуальными предпринимателями необходимых для включения в государственные реестры сведений, а также предоставление недостоверных сведений</t>
  </si>
  <si>
    <t>Нарушение порядка государственной регистрации (необоснованный отказ в государственной регистрации, неосуществление государственной регистрации в установленные сроки, незаконный отказ в предоставлении, несвоевременное предоставление содержащихся в государственных реестрах сведений, внесение должностным лицом в единые государственные реестры недостоверных сведений, умышленное уничтожение или подлог документов, на основании которых были внесены запись или изменение в единые государственные реестры)</t>
  </si>
  <si>
    <t>Несоблюдение порядка реорганизации, ликвидации юридического лица</t>
  </si>
  <si>
    <t>Неправомерные действия при банкротстве</t>
  </si>
  <si>
    <t>Преднамеренное банкротство</t>
  </si>
  <si>
    <t>Фиктивное банкротство</t>
  </si>
  <si>
    <t>Несоблюдение порядка учета организаций и физических лиц (постановки на учет и снятия с учета в налоговых органах)</t>
  </si>
  <si>
    <t>Нарушения Правил осуществления внутреннего финансового контроля и внутреннего финансового аудита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</si>
  <si>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</si>
  <si>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</si>
  <si>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</si>
  <si>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</si>
  <si>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</si>
  <si>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</si>
  <si>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</si>
  <si>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</si>
  <si>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</si>
  <si>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</si>
  <si>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</si>
  <si>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</si>
  <si>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</si>
  <si>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</si>
  <si>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Нарушение Порядка управления находящимися в  государственной (муниципальной) собственности акциями открытых акционерных обществ, в том числе реализация прав акционера акционерных обществ, акции которых находятся в собственности Российской Федерации (субъектов Российской Федерации, муниципальных образований) от имени Российской Федерации (субъектов Российской Федерации, муниципальных образований) с превышением полномочий, уклонение от осуществления полномочий</t>
  </si>
  <si>
    <t>Приемка и оплата поставленных товаров, выполненных работ, оказанных услуг, несоответствующих условиям контрактов (договоров)</t>
  </si>
  <si>
    <t xml:space="preserve"> Внесение изменений в контракт (договор) с нарушением требований, установленных законодательством </t>
  </si>
  <si>
    <t xml:space="preserve"> Нарушение при нормировании в сфере закупок</t>
  </si>
  <si>
    <t xml:space="preserve">Нарушения при осуществлении государственных (муниципальных) закупок  и закупок отдельными видами юридических лиц </t>
  </si>
  <si>
    <t xml:space="preserve">Нарушения в сфере управления и распоряжения государственной (муниципальной) собственностью </t>
  </si>
  <si>
    <t xml:space="preserve">Нарушение требований, предъявляемых к оформлению фактов хозяйственной жизни экономического субъекта первичными учетными документами </t>
  </si>
  <si>
    <t xml:space="preserve">Нарушение требований, предъявляемых к регистру бухгалтерского учета </t>
  </si>
  <si>
    <t xml:space="preserve">Нарушения ведения бухгалтерского учета, составления и представления  бухгалтерской (финансовой) отчетности </t>
  </si>
  <si>
    <t>1</t>
  </si>
  <si>
    <t>Итого (сумма п.1+п.2+…+п.7)</t>
  </si>
  <si>
    <t>2</t>
  </si>
  <si>
    <t>Итого (сумма п.1.1+п.1.2+…+п.7)</t>
  </si>
  <si>
    <t>3</t>
  </si>
  <si>
    <t>Итого (сумма всего за исключение п.1+п.1.1+п.1.2+…+п.7)</t>
  </si>
  <si>
    <t>Всего:
количество нарушений</t>
  </si>
  <si>
    <t>в том числе 
нецелевого 
использования 
бюджетных 
средств</t>
  </si>
  <si>
    <t>Составлено 
протоколов об административных правонарушениях
(количество )</t>
  </si>
  <si>
    <t>Направлено 
уведомлений 
о применении мер бюджетного 
принуждения
(количество)</t>
  </si>
  <si>
    <t>№ 
п/п</t>
  </si>
  <si>
    <t>Характеристика</t>
  </si>
  <si>
    <t>Показатели</t>
  </si>
  <si>
    <t>Общая характеристика мероприятия</t>
  </si>
  <si>
    <t xml:space="preserve"> </t>
  </si>
  <si>
    <t>заказчиков по субъекту РФ  - Московская область (ед.)</t>
  </si>
  <si>
    <t>заказчиков по муниципальным образованиям Московской области  (ед.)</t>
  </si>
  <si>
    <t>общее количество закупок, проверенных в рамках аудита в сфере закупок (ед.)</t>
  </si>
  <si>
    <t>сумма закупок, проверенных в рамках аудита в сфере закупок (тыс. рублей)</t>
  </si>
  <si>
    <r>
      <t xml:space="preserve"> Закупки, в которых при аудите в сфере закупок выявлены нарушения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  </r>
    <r>
      <rPr>
        <sz val="18"/>
        <color theme="1"/>
        <rFont val="Times New Roman"/>
        <family val="1"/>
        <charset val="204"/>
      </rPr>
      <t>(далее - законодательство Российской Федерации о контрактной системе в сфере закупок)</t>
    </r>
  </si>
  <si>
    <t>общее количество закупок, в которых при аудите в сфере закупок выявлены нарушения законодательства Российской Федерации о контрактной системе в сфере закупок  (ед.)</t>
  </si>
  <si>
    <t>Закупки, по которым по результатам аудита в сфере закупок сделан вывод о нерезультативном расходовании бюджетных средств</t>
  </si>
  <si>
    <t>общее количество закупок, по которым по результатам аудита в сфере закупок сделан вывод о нерезультативном расходовании бюджетных средств (ед.)</t>
  </si>
  <si>
    <t>Выявленные нарушения</t>
  </si>
  <si>
    <t xml:space="preserve">Нарушения законодательства Российской Федерации о контрактной системе в сфере закупок, выявленные при аудите в сфере закупок: </t>
  </si>
  <si>
    <t xml:space="preserve">общее количество нарушений законодательства  Российской Федерации о контрактной системе в сфере закупок, выявленных при аудите в сфере закупок </t>
  </si>
  <si>
    <t>общее количество финансовых нарушений законодательства Российской Федерации о контрактной системе в сфере закупок, выявленных при аудите в сфере закупок</t>
  </si>
  <si>
    <t xml:space="preserve">сумма финансовых  нарушений законодательства Российской Федерации о контрактной системе в сфере закупок, выявленных при аудите в сфере закупок </t>
  </si>
  <si>
    <t>в том числе в части проверки:</t>
  </si>
  <si>
    <r>
      <rPr>
        <b/>
        <sz val="18"/>
        <color theme="1"/>
        <rFont val="Times New Roman"/>
        <family val="1"/>
        <charset val="204"/>
      </rPr>
      <t>организации закупок</t>
    </r>
    <r>
      <rPr>
        <sz val="18"/>
        <color theme="1"/>
        <rFont val="Times New Roman"/>
        <family val="1"/>
        <charset val="204"/>
      </rPr>
      <t xml:space="preserve">
(контрактные службы, комиссии, специализированные организации, централизованные закупки, совместные конкурсы и аукционы, утвержденные требования к отдельным видам товаров, работ, услуг, общественное обсуждение крупных закупок)</t>
    </r>
  </si>
  <si>
    <t>общее количество нарушений (ед.)</t>
  </si>
  <si>
    <t>общее количество финансовых нарушений (ед.)</t>
  </si>
  <si>
    <t>сумма финансовых нарушений (тыс. рублей)</t>
  </si>
  <si>
    <r>
      <rPr>
        <b/>
        <sz val="18"/>
        <color theme="1"/>
        <rFont val="Times New Roman"/>
        <family val="1"/>
        <charset val="204"/>
      </rPr>
      <t>планирования закупок</t>
    </r>
    <r>
      <rPr>
        <sz val="18"/>
        <color theme="1"/>
        <rFont val="Times New Roman"/>
        <family val="1"/>
        <charset val="204"/>
      </rPr>
      <t xml:space="preserve">
(план-график закупок, обоснование закупки и начальных (максимальных) цен контрактов)</t>
    </r>
  </si>
  <si>
    <t xml:space="preserve">  </t>
  </si>
  <si>
    <r>
      <rPr>
        <b/>
        <sz val="18"/>
        <color theme="1"/>
        <rFont val="Times New Roman"/>
        <family val="1"/>
        <charset val="204"/>
      </rPr>
      <t>документации (извещения) о закупках</t>
    </r>
    <r>
      <rPr>
        <sz val="18"/>
        <color theme="1"/>
        <rFont val="Times New Roman"/>
        <family val="1"/>
        <charset val="204"/>
      </rPr>
      <t xml:space="preserve">
(требования к участникам, требования к объекту закупки, признаки ограничения доступа к информации, содержание извещения и документации о закупке, размер авансирования, обязательные условия в проекте контракта, порядок оценки заявок и установленные критерии, преимущества отдельным участникам закупок)</t>
    </r>
  </si>
  <si>
    <r>
      <rPr>
        <b/>
        <sz val="18"/>
        <color theme="1"/>
        <rFont val="Times New Roman"/>
        <family val="1"/>
        <charset val="204"/>
      </rPr>
      <t>заключенных контрактов</t>
    </r>
    <r>
      <rPr>
        <sz val="18"/>
        <color theme="1"/>
        <rFont val="Times New Roman"/>
        <family val="1"/>
        <charset val="204"/>
      </rPr>
      <t xml:space="preserve">
(соответствие контракта документации и предложению участника, сроки заключения контракта, обеспечение исполнение контракта)</t>
    </r>
  </si>
  <si>
    <t>сумма нарушений (тыс. рублей)</t>
  </si>
  <si>
    <r>
      <rPr>
        <b/>
        <sz val="18"/>
        <color theme="1"/>
        <rFont val="Times New Roman"/>
        <family val="1"/>
        <charset val="204"/>
      </rPr>
      <t>закупок у единственного поставщика, подрядчика, исполнителя</t>
    </r>
    <r>
      <rPr>
        <sz val="18"/>
        <color theme="1"/>
        <rFont val="Times New Roman"/>
        <family val="1"/>
        <charset val="204"/>
      </rPr>
      <t xml:space="preserve">
(обоснование и законность выбора способа осуществления закупки, расчет и обоснование цены контракта)</t>
    </r>
  </si>
  <si>
    <t>сумма  финансовых нарушений (тыс. рублей)</t>
  </si>
  <si>
    <r>
      <rPr>
        <b/>
        <sz val="18"/>
        <color theme="1"/>
        <rFont val="Times New Roman"/>
        <family val="1"/>
        <charset val="204"/>
      </rPr>
      <t>процедур закупок</t>
    </r>
    <r>
      <rPr>
        <sz val="18"/>
        <color theme="1"/>
        <rFont val="Times New Roman"/>
        <family val="1"/>
        <charset val="204"/>
      </rPr>
      <t xml:space="preserve">
(обеспечение заявок, антидемпинговые меры, обоснованность допуска (отказа в допуске) участников закупки, применение порядка оценки заявок, протоколы)</t>
    </r>
  </si>
  <si>
    <r>
      <rPr>
        <b/>
        <sz val="18"/>
        <color theme="1"/>
        <rFont val="Times New Roman"/>
        <family val="1"/>
        <charset val="204"/>
      </rPr>
      <t>исполнения контракта</t>
    </r>
    <r>
      <rPr>
        <sz val="18"/>
        <color theme="1"/>
        <rFont val="Times New Roman"/>
        <family val="1"/>
        <charset val="204"/>
      </rPr>
      <t xml:space="preserve">
(законность внесения изменений, порядок расторжения, экспертиза результатов, отчет о результатах, своевременность действий, соответствие результатов установленным требованиям, целевой характер использования результатов)</t>
    </r>
  </si>
  <si>
    <t>применения обеспечительных мер и мер ответственности по контракту</t>
  </si>
  <si>
    <t>иных нарушений, связанных с проведением закупок</t>
  </si>
  <si>
    <t>Представления и обращения</t>
  </si>
  <si>
    <t xml:space="preserve">                         </t>
  </si>
  <si>
    <t xml:space="preserve">                          </t>
  </si>
  <si>
    <t>№ п/п</t>
  </si>
  <si>
    <t xml:space="preserve"> Закупки, проверенные на соблюдение законодательства Российской Федерации в сфере закупок отдельными видами юридических лиц</t>
  </si>
  <si>
    <t>общее количество закупок, проверенных на соблюдение законодательства Российской Федерации в сфере закупок отдельными видами юридических лиц (ед.)</t>
  </si>
  <si>
    <t>сумма закупок, проверенных на соблюдение законодательства Российской Федерации в сфере закупок отдельными видами юридических лиц (тыс. рублей)</t>
  </si>
  <si>
    <t>Закупки, в которых при аудите в сфере закупок выявлены нарушения законодательства Российской Федерации в сфере закупок отдельными видами юридических лиц</t>
  </si>
  <si>
    <t>общее количество закупок, в которых при аудите в сфере закупок выявлены нарушения законодательства Российской Федерации в сфере закупок отдельными видами юридических лиц (ед.)</t>
  </si>
  <si>
    <t>сумма закупок, в которых при аудите в сфере закупок выявлены нарушения законодательства Российской Федерации в сфере закупок отдельными видами юридических лиц (тыс. рублей)</t>
  </si>
  <si>
    <t>Договоры, по результатам анализа которых установлены признаки аффилированности заказчиков и поставщиков (подрядчиков, исполнителей)</t>
  </si>
  <si>
    <t>общее количество договоров, по результатам анализа которых установлены признаки аффилированности заказчиков и поставщиков (подрядчиков, исполнителей) (ед.)</t>
  </si>
  <si>
    <t>сумма договоров, по результатам анализа которых установлены признаки аффилированности заказчиков и поставщиков (подрядчиков, исполнителей) (тыс. рублей)</t>
  </si>
  <si>
    <t>Оценка эффективности проводимых закупок на проверенных объектах аудита (контроля), а также уровень конкуренции при осуществлении закупок (на основании результатов проверки и анализа статотчетности  № 1- закупки)</t>
  </si>
  <si>
    <t>Общее количество и сумма нарушений законодательства Российской Федерации в сфере закупок отдельными видами юридических лиц, выявленных при аудите (контроле):</t>
  </si>
  <si>
    <t>в том числе в части проверки</t>
  </si>
  <si>
    <t>наличия утвержденного в установленном порядке Положения о закупках</t>
  </si>
  <si>
    <t>соответствия Положения о закупке требованиям законодательства о закупках товаров, работ, услуг отдельными видами юридических лиц</t>
  </si>
  <si>
    <t>соблюдения заказчиком утвержденного Положения о закупке</t>
  </si>
  <si>
    <t>осуществления заказчиком внутреннего контроля за осуществлением закупочной деятельности (наличие/отсутствие)</t>
  </si>
  <si>
    <t>6.4.5</t>
  </si>
  <si>
    <t>иных нарушений, связанных с проведением закупок отдельными видами юридических лиц</t>
  </si>
  <si>
    <t>общее количество  нарушений (ед.)</t>
  </si>
  <si>
    <t>Общая характеристика мероприятий</t>
  </si>
  <si>
    <t>7</t>
  </si>
  <si>
    <t>7.4.1</t>
  </si>
  <si>
    <t>7.4.1.1</t>
  </si>
  <si>
    <t>7.4.1.2</t>
  </si>
  <si>
    <t>7.4.1.3</t>
  </si>
  <si>
    <t>7.4.2</t>
  </si>
  <si>
    <t>7.4.2.1</t>
  </si>
  <si>
    <t>7.4.2.2</t>
  </si>
  <si>
    <t>7.4.2.3</t>
  </si>
  <si>
    <t>7.4.3</t>
  </si>
  <si>
    <t>7.4.3.1</t>
  </si>
  <si>
    <t>7.4.3.2</t>
  </si>
  <si>
    <t>7.4.3.3</t>
  </si>
  <si>
    <t>7.4.4</t>
  </si>
  <si>
    <t>7.4.4.1</t>
  </si>
  <si>
    <t>7.4.4.2</t>
  </si>
  <si>
    <t>7.4.4.3</t>
  </si>
  <si>
    <t>7.4.5</t>
  </si>
  <si>
    <t>7.4.5.1</t>
  </si>
  <si>
    <t>7.4.5.2</t>
  </si>
  <si>
    <t>7.4.5.3</t>
  </si>
  <si>
    <t>7.4.6</t>
  </si>
  <si>
    <t>7.4.6.1</t>
  </si>
  <si>
    <t>7.4.6.2</t>
  </si>
  <si>
    <t>7.4.6.3</t>
  </si>
  <si>
    <t>7.4.7</t>
  </si>
  <si>
    <t>7.4.7.1</t>
  </si>
  <si>
    <t>7.4.7.2</t>
  </si>
  <si>
    <t>7.4.7.3</t>
  </si>
  <si>
    <t>7.4.8</t>
  </si>
  <si>
    <t>7.4.8.1</t>
  </si>
  <si>
    <t>7.4.8.2</t>
  </si>
  <si>
    <t>7.4.8.3</t>
  </si>
  <si>
    <t>7.4.9</t>
  </si>
  <si>
    <t>7.4.9.1</t>
  </si>
  <si>
    <t>7.4.9.2</t>
  </si>
  <si>
    <t>7.4.9.3</t>
  </si>
  <si>
    <t>8.1</t>
  </si>
  <si>
    <t>8.2</t>
  </si>
  <si>
    <t>8.3</t>
  </si>
  <si>
    <t>8.4</t>
  </si>
  <si>
    <t>8.4.1</t>
  </si>
  <si>
    <t>8.4.1.1</t>
  </si>
  <si>
    <t>8.4.2</t>
  </si>
  <si>
    <t>8.4.2.1</t>
  </si>
  <si>
    <t>8.4.3</t>
  </si>
  <si>
    <t>8.4.3.1</t>
  </si>
  <si>
    <t>8.4.3.2</t>
  </si>
  <si>
    <t>8.4.3.3</t>
  </si>
  <si>
    <t>8.4.4</t>
  </si>
  <si>
    <t>8.4.4.1</t>
  </si>
  <si>
    <t>8.4.5.1</t>
  </si>
  <si>
    <t>8.4.5.2</t>
  </si>
  <si>
    <t>8.4.5.3</t>
  </si>
  <si>
    <t>Прочие нарушения, не отраженные согласно Классификатора нарушений</t>
  </si>
  <si>
    <t>…</t>
  </si>
  <si>
    <t>Неэффективное использование имущества и (или) неэффективное расходование бюджетных средств</t>
  </si>
  <si>
    <t>Всего:
сумма 
нарушений, 
тыс. рублей</t>
  </si>
  <si>
    <t>в том числе 
нецелевого 
использования 
бюджетных 
средств, 
тыс. рублей</t>
  </si>
  <si>
    <t>КОНТРОЛЬ</t>
  </si>
  <si>
    <r>
      <rPr>
        <b/>
        <sz val="24"/>
        <color theme="1"/>
        <rFont val="Times New Roman"/>
        <family val="1"/>
        <charset val="204"/>
      </rPr>
      <t>Сводная информация о результатах мероприятий в 2017 году,</t>
    </r>
    <r>
      <rPr>
        <sz val="24"/>
        <color theme="1"/>
        <rFont val="Times New Roman"/>
        <family val="1"/>
        <charset val="204"/>
      </rPr>
      <t xml:space="preserve">
</t>
    </r>
    <r>
      <rPr>
        <b/>
        <sz val="24"/>
        <color theme="1"/>
        <rFont val="Times New Roman"/>
        <family val="1"/>
        <charset val="204"/>
      </rPr>
      <t xml:space="preserve"> в рамках которых проводился аудит в сфере закупок (или с элементами аудита в сфере закупок)</t>
    </r>
    <r>
      <rPr>
        <i/>
        <sz val="24"/>
        <color theme="1"/>
        <rFont val="Times New Roman"/>
        <family val="1"/>
        <charset val="204"/>
      </rPr>
      <t xml:space="preserve">
 (в соответствии с Федеральным законом от 5 апреля 2013 г. № 44-ФЗ "О контрактной системе
в сфере закупок товаров, работ, услуг для обеспечения государственных и муниципальных нужд" )</t>
    </r>
  </si>
  <si>
    <t>Сведения о закупках, проверенных в рамках аудита (элементов аудита) в сфере закупок</t>
  </si>
  <si>
    <t>Х</t>
  </si>
  <si>
    <t>сумма закупок, по которым по результатам аудита в сфере закупок сделан вывод о нерезультативном расходовании бюджетных средств 
(тыс. рублей.)</t>
  </si>
  <si>
    <t>сумма закупок, в которых при аудите в сфере закупок выявлены нарушения законодательства Российской Федерации о контрактной системе
 в сфере закупок (тыс. рублей)</t>
  </si>
  <si>
    <t>1.</t>
  </si>
  <si>
    <t>Поля, выделенные желтым цветом, не заполняются, считаются автоматически при заполнении информации по видам нарушений.</t>
  </si>
  <si>
    <t>Поля, выделенные бледно-розовым цветом, соответствуют видам нарушений Классификатора, допускающим только количественное выражение, но не стоимостное.</t>
  </si>
  <si>
    <t>Поля, не выделенные цветом, соответствуют видам нарушений Классификатора, допускающим количественное и стоимостное выражение.</t>
  </si>
  <si>
    <t>Примечание по содержанию таблицы.</t>
  </si>
  <si>
    <t>Общее количество представлений, направленных по результатам мероприятий, в рамках которого проводился аудит в сфере закупок (ед.)</t>
  </si>
  <si>
    <t>Общее количество предписаний, направленных по результатам мероприятий, в рамках которого проводился аудит в сфере закупок (ед.)</t>
  </si>
  <si>
    <t>Общее количество обращений, направленных в правоохранительные органы по результатам мероприятий, в рамках которого проводился 
аудит в сфере закупок (ед.)</t>
  </si>
  <si>
    <t>Общее количество обращений, направленных в контрольные органы (ФАС России, региональный контрольный орган в сфере закупок) по результатам мероприятий, в рамках которого проводился аудит в сфере закупок (ед.)</t>
  </si>
  <si>
    <t>Общее количество представлений, направленных по результатам мероприятий, в рамках которых проводилась проверка объектов аудита (контроля) на предмет соблюдения законодательства Российской Федерации в сфере закупок отдельными видами юридических лиц (ед.)</t>
  </si>
  <si>
    <t>Общее количество предписаний, направленных по результатам мероприятий, в рамках которых проводилась проверка объектов аудита (контроля) на предмет соблюдения законодательства  Российской Федерации в сфере закупок отдельными видами юридических лиц (ед.)</t>
  </si>
  <si>
    <t>Общее количество обращений, направленных в правоохранительные органы по результатам мероприятий, в рамках которых проводилась проверка объектов аудита (контроля) на предмет соблюдения законодательства  Российской Федерации в сфере закупок отдельными видами юридических лиц (ед.)</t>
  </si>
  <si>
    <t>Общее количество обращений, направленных в контрольный орган (ФАС России) по результатам  мероприятий, в рамках которых проводилась проверка объектов аудита (контроля) на предмет соблюдения законодательства  Российской Федерации в сфере закупок отдельными видами юридических лиц (ед.)</t>
  </si>
  <si>
    <t>Общее количество объектов (ед.), в отношении которых в рамках мероприятий проводился аудит (элементы аудита) в сфере закупок, 
в том числе:</t>
  </si>
  <si>
    <t>Общее количество мероприятий, в ходе которых проводился аудит (элементы аудита) в сфере закупок (ед.)</t>
  </si>
  <si>
    <t>Общее количество объектов, в отношении которых в рамках мероприятий проводился аудит (элементы аудита) в сфере закупок и выявлены нарушения (ед.)</t>
  </si>
  <si>
    <t>Общее количество объектов аудита (контроля) (ед.), на которых проводилась проверка соблюдения законодательства о закупках товаров, работ, услуг отдельными видами юридических лиц  (далее - законодательство Российской Федерации в сфере закупок отдельными видами юридических лиц)</t>
  </si>
  <si>
    <t xml:space="preserve">Общее количество мероприятий (ед.), в ходе которых проводился аудит в сфере закупок </t>
  </si>
  <si>
    <t>Общее количество объектов (ед.), на которых в рамках мероприятий проводился аудит в сфере закупок и выявлены нарушения</t>
  </si>
  <si>
    <t>Поля, выделенные темно-розовым цветом, используются для проверки корректности информации по введенным видам нарушений Классификатора.</t>
  </si>
  <si>
    <t xml:space="preserve">При корректном вводе информации (п. 4 Примечания) поле в строке КОНТРОЛЬ должно быть нулевым. </t>
  </si>
  <si>
    <t>Также при корректном вводе информации  (п. 4 Примечания) поля трех строк, расположенных ниже строки КОНТРОЛЬ, должны быть соответственно равны между собой.</t>
  </si>
  <si>
    <r>
      <t xml:space="preserve">Сводная информация о результатах мероприятий в 2017 году в части соблюдения законодательства
о закупках товаров, работ, услуг отдельными видами юридических лиц 
</t>
    </r>
    <r>
      <rPr>
        <i/>
        <sz val="24"/>
        <color theme="1"/>
        <rFont val="Times New Roman"/>
        <family val="1"/>
        <charset val="204"/>
      </rPr>
      <t>(в соответствии с Федеральным законом от 18 июля 2011 г. № 223-ФЗ 
«О закупках товаров, работ, услуг отдельными видами юридических лиц»)</t>
    </r>
  </si>
  <si>
    <r>
      <t xml:space="preserve">Сведения по нарушениям, выявленным в ходе экспертно-аналитических мероприятий
в 2017 году, в соответствии с Классификатором нарушений, выявляемых в ходе внешнего государственного аудита (контроля)
 </t>
    </r>
    <r>
      <rPr>
        <b/>
        <u/>
        <sz val="12"/>
        <color theme="1"/>
        <rFont val="Times New Roman"/>
        <family val="1"/>
        <charset val="204"/>
      </rPr>
      <t>Контрольно-счетной палатой Лотошинского муниципального района на 01.01.2018г.</t>
    </r>
    <r>
      <rPr>
        <sz val="12"/>
        <color theme="1"/>
        <rFont val="Times New Roman"/>
        <family val="1"/>
        <charset val="204"/>
      </rPr>
      <t xml:space="preserve">
(</t>
    </r>
    <r>
      <rPr>
        <i/>
        <sz val="12"/>
        <color theme="1"/>
        <rFont val="Times New Roman"/>
        <family val="1"/>
        <charset val="204"/>
      </rPr>
      <t>наименование контрольно-счетного органа)</t>
    </r>
  </si>
  <si>
    <r>
      <t xml:space="preserve">Сведения по нарушениям, выявленным в ходе контрольных мероприятий
в 2017 году, в соответствии с Классификатором нарушений, выявляемых в ходе внешнего государственного аудита (контроля)
</t>
    </r>
    <r>
      <rPr>
        <b/>
        <u/>
        <sz val="12"/>
        <color theme="1"/>
        <rFont val="Times New Roman"/>
        <family val="1"/>
        <charset val="204"/>
      </rPr>
      <t xml:space="preserve"> Контрольно-счетной палатой Лотошинского муниципального района на 01.01.2018г.</t>
    </r>
    <r>
      <rPr>
        <sz val="12"/>
        <color theme="1"/>
        <rFont val="Times New Roman"/>
        <family val="1"/>
        <charset val="204"/>
      </rPr>
      <t xml:space="preserve">
(</t>
    </r>
    <r>
      <rPr>
        <i/>
        <sz val="12"/>
        <color theme="1"/>
        <rFont val="Times New Roman"/>
        <family val="1"/>
        <charset val="204"/>
      </rPr>
      <t>наименование контрольно-счетного органа)</t>
    </r>
  </si>
  <si>
    <t xml:space="preserve">                                      Приложение №1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</si>
</sst>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3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/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49" fontId="22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justify" vertical="center" wrapText="1"/>
    </xf>
    <xf numFmtId="0" fontId="14" fillId="0" borderId="0" xfId="1" applyNumberFormat="1" applyFont="1" applyAlignment="1">
      <alignment horizontal="center" vertical="center"/>
    </xf>
    <xf numFmtId="0" fontId="16" fillId="0" borderId="0" xfId="1" applyAlignment="1">
      <alignment wrapText="1"/>
    </xf>
    <xf numFmtId="0" fontId="21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justify" vertical="center" wrapText="1"/>
    </xf>
    <xf numFmtId="0" fontId="14" fillId="0" borderId="1" xfId="1" applyFont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justify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justify" vertical="center" wrapText="1"/>
    </xf>
    <xf numFmtId="17" fontId="14" fillId="0" borderId="1" xfId="1" applyNumberFormat="1" applyFont="1" applyBorder="1" applyAlignment="1">
      <alignment horizontal="center" vertical="center" wrapText="1"/>
    </xf>
    <xf numFmtId="0" fontId="26" fillId="0" borderId="0" xfId="0" applyFont="1"/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2" fontId="14" fillId="6" borderId="0" xfId="0" applyNumberFormat="1" applyFont="1" applyFill="1" applyBorder="1" applyAlignment="1">
      <alignment horizontal="center" vertical="center"/>
    </xf>
    <xf numFmtId="2" fontId="21" fillId="6" borderId="0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3" fontId="1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49" fontId="6" fillId="7" borderId="3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vertical="center" wrapText="1"/>
    </xf>
    <xf numFmtId="49" fontId="9" fillId="7" borderId="1" xfId="0" applyNumberFormat="1" applyFont="1" applyFill="1" applyBorder="1" applyAlignment="1">
      <alignment horizontal="center" vertical="center"/>
    </xf>
    <xf numFmtId="0" fontId="5" fillId="7" borderId="0" xfId="0" applyFont="1" applyFill="1" applyAlignment="1">
      <alignment horizontal="left" vertical="center" wrapText="1"/>
    </xf>
    <xf numFmtId="49" fontId="9" fillId="7" borderId="3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/>
    <xf numFmtId="0" fontId="24" fillId="4" borderId="6" xfId="1" applyFont="1" applyFill="1" applyBorder="1" applyAlignment="1">
      <alignment horizontal="center" vertical="center" wrapText="1"/>
    </xf>
    <xf numFmtId="0" fontId="19" fillId="8" borderId="1" xfId="1" applyFont="1" applyFill="1" applyBorder="1" applyAlignment="1">
      <alignment horizontal="center" vertical="center" wrapText="1"/>
    </xf>
    <xf numFmtId="0" fontId="19" fillId="8" borderId="1" xfId="1" applyFont="1" applyFill="1" applyBorder="1" applyAlignment="1">
      <alignment horizontal="center" vertical="center"/>
    </xf>
    <xf numFmtId="0" fontId="19" fillId="8" borderId="6" xfId="1" applyFont="1" applyFill="1" applyBorder="1" applyAlignment="1">
      <alignment horizontal="right" vertical="center"/>
    </xf>
    <xf numFmtId="0" fontId="18" fillId="8" borderId="6" xfId="1" applyNumberFormat="1" applyFont="1" applyFill="1" applyBorder="1" applyAlignment="1">
      <alignment vertical="center"/>
    </xf>
    <xf numFmtId="0" fontId="19" fillId="8" borderId="6" xfId="1" applyNumberFormat="1" applyFont="1" applyFill="1" applyBorder="1" applyAlignment="1">
      <alignment vertical="center"/>
    </xf>
    <xf numFmtId="0" fontId="19" fillId="5" borderId="6" xfId="1" applyFont="1" applyFill="1" applyBorder="1" applyAlignment="1">
      <alignment vertical="center" wrapText="1"/>
    </xf>
    <xf numFmtId="0" fontId="21" fillId="4" borderId="3" xfId="1" applyFont="1" applyFill="1" applyBorder="1" applyAlignment="1">
      <alignment vertical="center" wrapText="1"/>
    </xf>
    <xf numFmtId="0" fontId="21" fillId="4" borderId="3" xfId="1" applyNumberFormat="1" applyFont="1" applyFill="1" applyBorder="1" applyAlignment="1">
      <alignment vertical="center"/>
    </xf>
    <xf numFmtId="0" fontId="22" fillId="4" borderId="3" xfId="1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left" vertical="center" wrapText="1"/>
    </xf>
    <xf numFmtId="0" fontId="21" fillId="4" borderId="1" xfId="1" applyFont="1" applyFill="1" applyBorder="1" applyAlignment="1">
      <alignment horizontal="left" vertical="center" wrapText="1"/>
    </xf>
    <xf numFmtId="49" fontId="17" fillId="4" borderId="1" xfId="1" applyNumberFormat="1" applyFont="1" applyFill="1" applyBorder="1" applyAlignment="1">
      <alignment horizontal="center" vertical="center"/>
    </xf>
    <xf numFmtId="49" fontId="22" fillId="4" borderId="1" xfId="1" applyNumberFormat="1" applyFont="1" applyFill="1" applyBorder="1" applyAlignment="1">
      <alignment horizontal="center" vertical="center"/>
    </xf>
    <xf numFmtId="49" fontId="21" fillId="4" borderId="1" xfId="1" applyNumberFormat="1" applyFont="1" applyFill="1" applyBorder="1" applyAlignment="1">
      <alignment horizontal="center" vertical="center"/>
    </xf>
    <xf numFmtId="0" fontId="17" fillId="4" borderId="1" xfId="1" applyNumberFormat="1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horizontal="center" vertical="center"/>
    </xf>
    <xf numFmtId="0" fontId="21" fillId="4" borderId="1" xfId="1" applyFont="1" applyFill="1" applyBorder="1" applyAlignment="1">
      <alignment horizontal="center" vertical="center" wrapText="1"/>
    </xf>
    <xf numFmtId="0" fontId="24" fillId="4" borderId="3" xfId="1" applyFont="1" applyFill="1" applyBorder="1" applyAlignment="1">
      <alignment vertical="center" wrapText="1"/>
    </xf>
    <xf numFmtId="0" fontId="21" fillId="4" borderId="1" xfId="1" applyNumberFormat="1" applyFont="1" applyFill="1" applyBorder="1" applyAlignment="1">
      <alignment horizontal="center" vertical="center" wrapText="1"/>
    </xf>
    <xf numFmtId="49" fontId="21" fillId="4" borderId="1" xfId="1" applyNumberFormat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justify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0" fontId="25" fillId="4" borderId="3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right" vertical="center" indent="1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9" fillId="8" borderId="3" xfId="1" applyNumberFormat="1" applyFont="1" applyFill="1" applyBorder="1" applyAlignment="1">
      <alignment horizontal="right" vertical="center" indent="18"/>
    </xf>
    <xf numFmtId="0" fontId="19" fillId="8" borderId="7" xfId="1" applyNumberFormat="1" applyFont="1" applyFill="1" applyBorder="1" applyAlignment="1">
      <alignment horizontal="right" vertical="center" indent="18"/>
    </xf>
    <xf numFmtId="0" fontId="19" fillId="8" borderId="3" xfId="1" applyFont="1" applyFill="1" applyBorder="1" applyAlignment="1">
      <alignment horizontal="right" vertical="center" indent="10"/>
    </xf>
    <xf numFmtId="0" fontId="19" fillId="8" borderId="7" xfId="1" applyFont="1" applyFill="1" applyBorder="1" applyAlignment="1">
      <alignment horizontal="right" vertical="center" indent="10"/>
    </xf>
    <xf numFmtId="0" fontId="14" fillId="0" borderId="0" xfId="1" applyNumberFormat="1" applyFont="1" applyAlignment="1">
      <alignment horizontal="left" vertical="center"/>
    </xf>
    <xf numFmtId="0" fontId="14" fillId="0" borderId="0" xfId="1" applyNumberFormat="1" applyFont="1" applyAlignment="1">
      <alignment horizontal="left" vertical="center" wrapText="1"/>
    </xf>
    <xf numFmtId="0" fontId="19" fillId="8" borderId="3" xfId="1" applyNumberFormat="1" applyFont="1" applyFill="1" applyBorder="1" applyAlignment="1">
      <alignment horizontal="right" vertical="center" indent="14"/>
    </xf>
    <xf numFmtId="0" fontId="19" fillId="8" borderId="7" xfId="1" applyNumberFormat="1" applyFont="1" applyFill="1" applyBorder="1" applyAlignment="1">
      <alignment horizontal="right" vertical="center" indent="14"/>
    </xf>
    <xf numFmtId="0" fontId="19" fillId="0" borderId="0" xfId="1" applyFont="1" applyFill="1" applyBorder="1" applyAlignment="1">
      <alignment horizontal="center" vertical="center" wrapText="1"/>
    </xf>
    <xf numFmtId="0" fontId="19" fillId="8" borderId="3" xfId="1" applyFont="1" applyFill="1" applyBorder="1" applyAlignment="1">
      <alignment horizontal="center" vertical="center" wrapText="1"/>
    </xf>
    <xf numFmtId="0" fontId="19" fillId="8" borderId="7" xfId="1" applyFont="1" applyFill="1" applyBorder="1" applyAlignment="1">
      <alignment horizontal="center" vertical="center" wrapText="1"/>
    </xf>
    <xf numFmtId="0" fontId="19" fillId="8" borderId="6" xfId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right" vertical="center" wrapText="1" indent="7"/>
    </xf>
    <xf numFmtId="0" fontId="19" fillId="5" borderId="7" xfId="1" applyFont="1" applyFill="1" applyBorder="1" applyAlignment="1">
      <alignment horizontal="right" vertical="center" wrapText="1" indent="7"/>
    </xf>
    <xf numFmtId="0" fontId="1" fillId="0" borderId="0" xfId="0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9"/>
  <sheetViews>
    <sheetView tabSelected="1" zoomScale="90" zoomScaleNormal="90" workbookViewId="0">
      <selection activeCell="A393" sqref="A393:H404"/>
    </sheetView>
  </sheetViews>
  <sheetFormatPr defaultRowHeight="15"/>
  <cols>
    <col min="1" max="1" width="8.28515625" customWidth="1"/>
    <col min="2" max="2" width="50.140625" customWidth="1"/>
    <col min="3" max="4" width="18.140625" style="19" customWidth="1"/>
    <col min="5" max="6" width="18.140625" customWidth="1"/>
    <col min="7" max="8" width="21.28515625" style="19" customWidth="1"/>
  </cols>
  <sheetData>
    <row r="1" spans="1:8">
      <c r="G1" s="129" t="s">
        <v>930</v>
      </c>
      <c r="H1" s="129"/>
    </row>
    <row r="2" spans="1:8">
      <c r="C2"/>
      <c r="D2"/>
      <c r="G2" s="129"/>
      <c r="H2" s="129"/>
    </row>
    <row r="3" spans="1:8" ht="76.5" customHeight="1">
      <c r="A3" s="106" t="s">
        <v>929</v>
      </c>
      <c r="B3" s="106"/>
      <c r="C3" s="106"/>
      <c r="D3" s="106"/>
      <c r="E3" s="106"/>
      <c r="F3" s="106"/>
      <c r="G3" s="106"/>
      <c r="H3" s="106"/>
    </row>
    <row r="4" spans="1:8" s="28" customFormat="1" ht="114" customHeight="1">
      <c r="A4" s="26" t="s">
        <v>0</v>
      </c>
      <c r="B4" s="27" t="s">
        <v>1</v>
      </c>
      <c r="C4" s="24" t="s">
        <v>778</v>
      </c>
      <c r="D4" s="24" t="s">
        <v>779</v>
      </c>
      <c r="E4" s="24" t="s">
        <v>897</v>
      </c>
      <c r="F4" s="25" t="s">
        <v>898</v>
      </c>
      <c r="G4" s="24" t="s">
        <v>780</v>
      </c>
      <c r="H4" s="24" t="s">
        <v>781</v>
      </c>
    </row>
    <row r="5" spans="1:8" ht="31.5">
      <c r="A5" s="64">
        <v>1</v>
      </c>
      <c r="B5" s="65" t="s">
        <v>2</v>
      </c>
      <c r="C5" s="66">
        <v>21</v>
      </c>
      <c r="D5" s="66">
        <f t="shared" ref="D5:H5" si="0">D6+D32+D139+D157+D175</f>
        <v>1</v>
      </c>
      <c r="E5" s="67">
        <v>100913.4</v>
      </c>
      <c r="F5" s="67">
        <f t="shared" si="0"/>
        <v>97.5</v>
      </c>
      <c r="G5" s="66">
        <v>0</v>
      </c>
      <c r="H5" s="66">
        <f t="shared" si="0"/>
        <v>1</v>
      </c>
    </row>
    <row r="6" spans="1:8" ht="15.75">
      <c r="A6" s="68" t="s">
        <v>3</v>
      </c>
      <c r="B6" s="65" t="s">
        <v>4</v>
      </c>
      <c r="C6" s="66">
        <f>SUM(C7:C31)</f>
        <v>1</v>
      </c>
      <c r="D6" s="66">
        <f t="shared" ref="D6:H6" si="1">SUM(D7:D31)</f>
        <v>0</v>
      </c>
      <c r="E6" s="67">
        <f t="shared" si="1"/>
        <v>0</v>
      </c>
      <c r="F6" s="67">
        <f t="shared" si="1"/>
        <v>0</v>
      </c>
      <c r="G6" s="66">
        <f t="shared" si="1"/>
        <v>0</v>
      </c>
      <c r="H6" s="66">
        <f t="shared" si="1"/>
        <v>0</v>
      </c>
    </row>
    <row r="7" spans="1:8" ht="0.75" customHeight="1">
      <c r="A7" s="12" t="s">
        <v>9</v>
      </c>
      <c r="B7" s="13" t="s">
        <v>5</v>
      </c>
      <c r="C7" s="22">
        <v>0</v>
      </c>
      <c r="D7" s="22">
        <v>0</v>
      </c>
      <c r="E7" s="23">
        <v>0</v>
      </c>
      <c r="F7" s="23">
        <v>0</v>
      </c>
      <c r="G7" s="22">
        <v>0</v>
      </c>
      <c r="H7" s="22">
        <v>0</v>
      </c>
    </row>
    <row r="8" spans="1:8" ht="30" hidden="1">
      <c r="A8" s="12" t="s">
        <v>10</v>
      </c>
      <c r="B8" s="13" t="s">
        <v>6</v>
      </c>
      <c r="C8" s="22">
        <v>0</v>
      </c>
      <c r="D8" s="22">
        <v>0</v>
      </c>
      <c r="E8" s="23">
        <v>0</v>
      </c>
      <c r="F8" s="23">
        <v>0</v>
      </c>
      <c r="G8" s="22">
        <v>0</v>
      </c>
      <c r="H8" s="22">
        <v>0</v>
      </c>
    </row>
    <row r="9" spans="1:8" ht="60" hidden="1">
      <c r="A9" s="12" t="s">
        <v>11</v>
      </c>
      <c r="B9" s="13" t="s">
        <v>7</v>
      </c>
      <c r="C9" s="22">
        <v>0</v>
      </c>
      <c r="D9" s="22">
        <v>0</v>
      </c>
      <c r="E9" s="23">
        <v>0</v>
      </c>
      <c r="F9" s="23">
        <v>0</v>
      </c>
      <c r="G9" s="22">
        <v>0</v>
      </c>
      <c r="H9" s="22">
        <v>0</v>
      </c>
    </row>
    <row r="10" spans="1:8" ht="45" hidden="1">
      <c r="A10" s="12" t="s">
        <v>12</v>
      </c>
      <c r="B10" s="13" t="s">
        <v>8</v>
      </c>
      <c r="C10" s="22">
        <v>0</v>
      </c>
      <c r="D10" s="22">
        <v>0</v>
      </c>
      <c r="E10" s="23">
        <v>0</v>
      </c>
      <c r="F10" s="23">
        <v>0</v>
      </c>
      <c r="G10" s="22">
        <v>0</v>
      </c>
      <c r="H10" s="22">
        <v>0</v>
      </c>
    </row>
    <row r="11" spans="1:8" ht="30" hidden="1">
      <c r="A11" s="12" t="s">
        <v>33</v>
      </c>
      <c r="B11" s="13" t="s">
        <v>13</v>
      </c>
      <c r="C11" s="22">
        <v>0</v>
      </c>
      <c r="D11" s="22">
        <v>0</v>
      </c>
      <c r="E11" s="23">
        <v>0</v>
      </c>
      <c r="F11" s="23">
        <v>0</v>
      </c>
      <c r="G11" s="22">
        <v>0</v>
      </c>
      <c r="H11" s="22">
        <v>0</v>
      </c>
    </row>
    <row r="12" spans="1:8" ht="45" hidden="1">
      <c r="A12" s="12" t="s">
        <v>34</v>
      </c>
      <c r="B12" s="13" t="s">
        <v>14</v>
      </c>
      <c r="C12" s="22">
        <v>0</v>
      </c>
      <c r="D12" s="22">
        <v>0</v>
      </c>
      <c r="E12" s="23">
        <v>0</v>
      </c>
      <c r="F12" s="23">
        <v>0</v>
      </c>
      <c r="G12" s="22">
        <v>0</v>
      </c>
      <c r="H12" s="22">
        <v>0</v>
      </c>
    </row>
    <row r="13" spans="1:8" ht="0.75" customHeight="1">
      <c r="A13" s="12" t="s">
        <v>35</v>
      </c>
      <c r="B13" s="13" t="s">
        <v>15</v>
      </c>
      <c r="C13" s="22">
        <v>0</v>
      </c>
      <c r="D13" s="22">
        <v>0</v>
      </c>
      <c r="E13" s="23">
        <v>0</v>
      </c>
      <c r="F13" s="23">
        <v>0</v>
      </c>
      <c r="G13" s="22">
        <v>0</v>
      </c>
      <c r="H13" s="22">
        <v>0</v>
      </c>
    </row>
    <row r="14" spans="1:8" ht="45" hidden="1">
      <c r="A14" s="12" t="s">
        <v>36</v>
      </c>
      <c r="B14" s="13" t="s">
        <v>16</v>
      </c>
      <c r="C14" s="22">
        <v>0</v>
      </c>
      <c r="D14" s="22">
        <v>0</v>
      </c>
      <c r="E14" s="23">
        <v>0</v>
      </c>
      <c r="F14" s="23">
        <v>0</v>
      </c>
      <c r="G14" s="22">
        <v>0</v>
      </c>
      <c r="H14" s="22">
        <v>0</v>
      </c>
    </row>
    <row r="15" spans="1:8" ht="60" hidden="1">
      <c r="A15" s="12" t="s">
        <v>37</v>
      </c>
      <c r="B15" s="13" t="s">
        <v>17</v>
      </c>
      <c r="C15" s="22">
        <v>0</v>
      </c>
      <c r="D15" s="22">
        <v>0</v>
      </c>
      <c r="E15" s="23">
        <v>0</v>
      </c>
      <c r="F15" s="23">
        <v>0</v>
      </c>
      <c r="G15" s="22">
        <v>0</v>
      </c>
      <c r="H15" s="22">
        <v>0</v>
      </c>
    </row>
    <row r="16" spans="1:8" ht="60" hidden="1">
      <c r="A16" s="12" t="s">
        <v>38</v>
      </c>
      <c r="B16" s="13" t="s">
        <v>18</v>
      </c>
      <c r="C16" s="22">
        <v>0</v>
      </c>
      <c r="D16" s="22">
        <v>0</v>
      </c>
      <c r="E16" s="23">
        <v>0</v>
      </c>
      <c r="F16" s="23">
        <v>0</v>
      </c>
      <c r="G16" s="22">
        <v>0</v>
      </c>
      <c r="H16" s="22">
        <v>0</v>
      </c>
    </row>
    <row r="17" spans="1:8" ht="30" hidden="1">
      <c r="A17" s="12" t="s">
        <v>39</v>
      </c>
      <c r="B17" s="13" t="s">
        <v>19</v>
      </c>
      <c r="C17" s="22">
        <v>0</v>
      </c>
      <c r="D17" s="22">
        <v>0</v>
      </c>
      <c r="E17" s="23">
        <v>0</v>
      </c>
      <c r="F17" s="23">
        <v>0</v>
      </c>
      <c r="G17" s="22">
        <v>0</v>
      </c>
      <c r="H17" s="22">
        <v>0</v>
      </c>
    </row>
    <row r="18" spans="1:8" ht="60" hidden="1">
      <c r="A18" s="12" t="s">
        <v>40</v>
      </c>
      <c r="B18" s="13" t="s">
        <v>20</v>
      </c>
      <c r="C18" s="22">
        <v>0</v>
      </c>
      <c r="D18" s="22">
        <v>0</v>
      </c>
      <c r="E18" s="23">
        <v>0</v>
      </c>
      <c r="F18" s="23">
        <v>0</v>
      </c>
      <c r="G18" s="22">
        <v>0</v>
      </c>
      <c r="H18" s="22">
        <v>0</v>
      </c>
    </row>
    <row r="19" spans="1:8" ht="30" hidden="1">
      <c r="A19" s="2" t="s">
        <v>41</v>
      </c>
      <c r="B19" s="3" t="s">
        <v>21</v>
      </c>
      <c r="C19" s="54">
        <v>0</v>
      </c>
      <c r="D19" s="54">
        <v>0</v>
      </c>
      <c r="E19" s="55">
        <v>0</v>
      </c>
      <c r="F19" s="55">
        <v>0</v>
      </c>
      <c r="G19" s="54">
        <v>0</v>
      </c>
      <c r="H19" s="54">
        <v>0</v>
      </c>
    </row>
    <row r="20" spans="1:8" ht="45" hidden="1">
      <c r="A20" s="12" t="s">
        <v>42</v>
      </c>
      <c r="B20" s="13" t="s">
        <v>22</v>
      </c>
      <c r="C20" s="22">
        <v>0</v>
      </c>
      <c r="D20" s="22">
        <v>0</v>
      </c>
      <c r="E20" s="23">
        <v>0</v>
      </c>
      <c r="F20" s="23">
        <v>0</v>
      </c>
      <c r="G20" s="22">
        <v>0</v>
      </c>
      <c r="H20" s="22">
        <v>0</v>
      </c>
    </row>
    <row r="21" spans="1:8" ht="60">
      <c r="A21" s="2" t="s">
        <v>43</v>
      </c>
      <c r="B21" s="3" t="s">
        <v>23</v>
      </c>
      <c r="C21" s="54">
        <v>1</v>
      </c>
      <c r="D21" s="54">
        <v>0</v>
      </c>
      <c r="E21" s="55">
        <v>0</v>
      </c>
      <c r="F21" s="55">
        <v>0</v>
      </c>
      <c r="G21" s="54">
        <v>0</v>
      </c>
      <c r="H21" s="54">
        <v>0</v>
      </c>
    </row>
    <row r="22" spans="1:8" ht="30" hidden="1">
      <c r="A22" s="2" t="s">
        <v>44</v>
      </c>
      <c r="B22" s="3" t="s">
        <v>24</v>
      </c>
      <c r="C22" s="54">
        <v>0</v>
      </c>
      <c r="D22" s="54">
        <v>0</v>
      </c>
      <c r="E22" s="55">
        <v>0</v>
      </c>
      <c r="F22" s="55">
        <v>0</v>
      </c>
      <c r="G22" s="54">
        <v>0</v>
      </c>
      <c r="H22" s="54">
        <v>0</v>
      </c>
    </row>
    <row r="23" spans="1:8" ht="45" hidden="1">
      <c r="A23" s="2" t="s">
        <v>45</v>
      </c>
      <c r="B23" s="3" t="s">
        <v>25</v>
      </c>
      <c r="C23" s="54">
        <v>0</v>
      </c>
      <c r="D23" s="54">
        <v>0</v>
      </c>
      <c r="E23" s="55">
        <v>0</v>
      </c>
      <c r="F23" s="55">
        <v>0</v>
      </c>
      <c r="G23" s="54">
        <v>0</v>
      </c>
      <c r="H23" s="54">
        <v>0</v>
      </c>
    </row>
    <row r="24" spans="1:8" ht="75" hidden="1">
      <c r="A24" s="12" t="s">
        <v>46</v>
      </c>
      <c r="B24" s="13" t="s">
        <v>26</v>
      </c>
      <c r="C24" s="22">
        <v>0</v>
      </c>
      <c r="D24" s="22">
        <v>0</v>
      </c>
      <c r="E24" s="23">
        <v>0</v>
      </c>
      <c r="F24" s="23">
        <v>0</v>
      </c>
      <c r="G24" s="22">
        <v>0</v>
      </c>
      <c r="H24" s="22">
        <v>0</v>
      </c>
    </row>
    <row r="25" spans="1:8" ht="30" hidden="1">
      <c r="A25" s="12" t="s">
        <v>47</v>
      </c>
      <c r="B25" s="13" t="s">
        <v>27</v>
      </c>
      <c r="C25" s="22">
        <v>0</v>
      </c>
      <c r="D25" s="22">
        <v>0</v>
      </c>
      <c r="E25" s="23">
        <v>0</v>
      </c>
      <c r="F25" s="23">
        <v>0</v>
      </c>
      <c r="G25" s="22">
        <v>0</v>
      </c>
      <c r="H25" s="22">
        <v>0</v>
      </c>
    </row>
    <row r="26" spans="1:8" ht="45" hidden="1">
      <c r="A26" s="12" t="s">
        <v>48</v>
      </c>
      <c r="B26" s="13" t="s">
        <v>28</v>
      </c>
      <c r="C26" s="22">
        <v>0</v>
      </c>
      <c r="D26" s="22">
        <v>0</v>
      </c>
      <c r="E26" s="23">
        <v>0</v>
      </c>
      <c r="F26" s="23">
        <v>0</v>
      </c>
      <c r="G26" s="22">
        <v>0</v>
      </c>
      <c r="H26" s="22">
        <v>0</v>
      </c>
    </row>
    <row r="27" spans="1:8" ht="30" hidden="1">
      <c r="A27" s="12" t="s">
        <v>49</v>
      </c>
      <c r="B27" s="13" t="s">
        <v>29</v>
      </c>
      <c r="C27" s="22">
        <v>0</v>
      </c>
      <c r="D27" s="22">
        <v>0</v>
      </c>
      <c r="E27" s="23">
        <v>0</v>
      </c>
      <c r="F27" s="23">
        <v>0</v>
      </c>
      <c r="G27" s="22">
        <v>0</v>
      </c>
      <c r="H27" s="22">
        <v>0</v>
      </c>
    </row>
    <row r="28" spans="1:8" ht="45" hidden="1">
      <c r="A28" s="12" t="s">
        <v>50</v>
      </c>
      <c r="B28" s="13" t="s">
        <v>30</v>
      </c>
      <c r="C28" s="22">
        <v>0</v>
      </c>
      <c r="D28" s="22">
        <v>0</v>
      </c>
      <c r="E28" s="23">
        <v>0</v>
      </c>
      <c r="F28" s="23">
        <v>0</v>
      </c>
      <c r="G28" s="22">
        <v>0</v>
      </c>
      <c r="H28" s="22">
        <v>0</v>
      </c>
    </row>
    <row r="29" spans="1:8" ht="45" hidden="1">
      <c r="A29" s="12" t="s">
        <v>51</v>
      </c>
      <c r="B29" s="13" t="s">
        <v>31</v>
      </c>
      <c r="C29" s="22">
        <v>0</v>
      </c>
      <c r="D29" s="22">
        <v>0</v>
      </c>
      <c r="E29" s="23">
        <v>0</v>
      </c>
      <c r="F29" s="23">
        <v>0</v>
      </c>
      <c r="G29" s="22">
        <v>0</v>
      </c>
      <c r="H29" s="22">
        <v>0</v>
      </c>
    </row>
    <row r="30" spans="1:8" ht="30" hidden="1">
      <c r="A30" s="14" t="s">
        <v>52</v>
      </c>
      <c r="B30" s="15" t="s">
        <v>32</v>
      </c>
      <c r="C30" s="22">
        <v>0</v>
      </c>
      <c r="D30" s="22">
        <v>0</v>
      </c>
      <c r="E30" s="23">
        <v>0</v>
      </c>
      <c r="F30" s="23">
        <v>0</v>
      </c>
      <c r="G30" s="22">
        <v>0</v>
      </c>
      <c r="H30" s="22">
        <v>0</v>
      </c>
    </row>
    <row r="31" spans="1:8" ht="30" hidden="1">
      <c r="A31" s="8" t="s">
        <v>54</v>
      </c>
      <c r="B31" s="4" t="s">
        <v>53</v>
      </c>
      <c r="C31" s="54">
        <v>0</v>
      </c>
      <c r="D31" s="54">
        <v>0</v>
      </c>
      <c r="E31" s="55">
        <v>0</v>
      </c>
      <c r="F31" s="55">
        <v>0</v>
      </c>
      <c r="G31" s="54">
        <v>0</v>
      </c>
      <c r="H31" s="54">
        <v>0</v>
      </c>
    </row>
    <row r="32" spans="1:8" ht="23.25" customHeight="1">
      <c r="A32" s="69" t="s">
        <v>55</v>
      </c>
      <c r="B32" s="70" t="s">
        <v>56</v>
      </c>
      <c r="C32" s="66">
        <f>SUM(C33:C138)</f>
        <v>20</v>
      </c>
      <c r="D32" s="66">
        <f t="shared" ref="D32:H32" si="2">SUM(D33:D138)</f>
        <v>1</v>
      </c>
      <c r="E32" s="67">
        <f t="shared" si="2"/>
        <v>100913.4</v>
      </c>
      <c r="F32" s="67">
        <f t="shared" si="2"/>
        <v>97.5</v>
      </c>
      <c r="G32" s="66">
        <f t="shared" si="2"/>
        <v>2</v>
      </c>
      <c r="H32" s="66">
        <f t="shared" si="2"/>
        <v>1</v>
      </c>
    </row>
    <row r="33" spans="1:8" ht="0.75" customHeight="1">
      <c r="A33" s="2" t="s">
        <v>162</v>
      </c>
      <c r="B33" s="3" t="s">
        <v>57</v>
      </c>
      <c r="C33" s="54">
        <v>0</v>
      </c>
      <c r="D33" s="54">
        <v>0</v>
      </c>
      <c r="E33" s="55">
        <v>0</v>
      </c>
      <c r="F33" s="55">
        <v>0</v>
      </c>
      <c r="G33" s="54">
        <v>0</v>
      </c>
      <c r="H33" s="54">
        <v>0</v>
      </c>
    </row>
    <row r="34" spans="1:8" ht="30">
      <c r="A34" s="2" t="s">
        <v>163</v>
      </c>
      <c r="B34" s="3" t="s">
        <v>58</v>
      </c>
      <c r="C34" s="54">
        <v>3</v>
      </c>
      <c r="D34" s="54">
        <v>0</v>
      </c>
      <c r="E34" s="55">
        <v>1615</v>
      </c>
      <c r="F34" s="55">
        <v>0</v>
      </c>
      <c r="G34" s="54">
        <v>0</v>
      </c>
      <c r="H34" s="54">
        <v>0</v>
      </c>
    </row>
    <row r="35" spans="1:8" ht="45">
      <c r="A35" s="12" t="s">
        <v>164</v>
      </c>
      <c r="B35" s="13" t="s">
        <v>59</v>
      </c>
      <c r="C35" s="22">
        <v>1</v>
      </c>
      <c r="D35" s="22">
        <v>0</v>
      </c>
      <c r="E35" s="23">
        <v>0</v>
      </c>
      <c r="F35" s="23">
        <v>0</v>
      </c>
      <c r="G35" s="22">
        <v>0</v>
      </c>
      <c r="H35" s="22">
        <v>0</v>
      </c>
    </row>
    <row r="36" spans="1:8" ht="0.75" customHeight="1">
      <c r="A36" s="2" t="s">
        <v>165</v>
      </c>
      <c r="B36" s="3" t="s">
        <v>60</v>
      </c>
      <c r="C36" s="54">
        <v>0</v>
      </c>
      <c r="D36" s="54">
        <v>0</v>
      </c>
      <c r="E36" s="55">
        <v>0</v>
      </c>
      <c r="F36" s="55">
        <v>0</v>
      </c>
      <c r="G36" s="54">
        <v>0</v>
      </c>
      <c r="H36" s="54">
        <v>0</v>
      </c>
    </row>
    <row r="37" spans="1:8" ht="45" hidden="1">
      <c r="A37" s="2" t="s">
        <v>166</v>
      </c>
      <c r="B37" s="3" t="s">
        <v>61</v>
      </c>
      <c r="C37" s="54">
        <v>0</v>
      </c>
      <c r="D37" s="54">
        <v>0</v>
      </c>
      <c r="E37" s="55">
        <v>0</v>
      </c>
      <c r="F37" s="55">
        <v>0</v>
      </c>
      <c r="G37" s="54">
        <v>0</v>
      </c>
      <c r="H37" s="54">
        <v>0</v>
      </c>
    </row>
    <row r="38" spans="1:8" ht="29.25" customHeight="1">
      <c r="A38" s="2" t="s">
        <v>167</v>
      </c>
      <c r="B38" s="3" t="s">
        <v>6</v>
      </c>
      <c r="C38" s="54">
        <v>3</v>
      </c>
      <c r="D38" s="54">
        <v>0</v>
      </c>
      <c r="E38" s="55">
        <v>791.4</v>
      </c>
      <c r="F38" s="55">
        <v>0</v>
      </c>
      <c r="G38" s="54">
        <v>0</v>
      </c>
      <c r="H38" s="54">
        <v>0</v>
      </c>
    </row>
    <row r="39" spans="1:8" ht="90" hidden="1">
      <c r="A39" s="2" t="s">
        <v>168</v>
      </c>
      <c r="B39" s="3" t="s">
        <v>62</v>
      </c>
      <c r="C39" s="54">
        <v>0</v>
      </c>
      <c r="D39" s="54">
        <v>0</v>
      </c>
      <c r="E39" s="55">
        <v>0</v>
      </c>
      <c r="F39" s="55">
        <v>0</v>
      </c>
      <c r="G39" s="54">
        <v>0</v>
      </c>
      <c r="H39" s="54">
        <v>0</v>
      </c>
    </row>
    <row r="40" spans="1:8" ht="105" hidden="1">
      <c r="A40" s="2" t="s">
        <v>169</v>
      </c>
      <c r="B40" s="3" t="s">
        <v>63</v>
      </c>
      <c r="C40" s="54">
        <v>0</v>
      </c>
      <c r="D40" s="54">
        <v>0</v>
      </c>
      <c r="E40" s="55">
        <v>0</v>
      </c>
      <c r="F40" s="55">
        <v>0</v>
      </c>
      <c r="G40" s="54">
        <v>0</v>
      </c>
      <c r="H40" s="54">
        <v>0</v>
      </c>
    </row>
    <row r="41" spans="1:8" ht="60" hidden="1">
      <c r="A41" s="2" t="s">
        <v>170</v>
      </c>
      <c r="B41" s="3" t="s">
        <v>64</v>
      </c>
      <c r="C41" s="54">
        <v>0</v>
      </c>
      <c r="D41" s="54">
        <v>0</v>
      </c>
      <c r="E41" s="55">
        <v>0</v>
      </c>
      <c r="F41" s="55">
        <v>0</v>
      </c>
      <c r="G41" s="54">
        <v>0</v>
      </c>
      <c r="H41" s="54">
        <v>0</v>
      </c>
    </row>
    <row r="42" spans="1:8" ht="45" hidden="1">
      <c r="A42" s="2" t="s">
        <v>171</v>
      </c>
      <c r="B42" s="3" t="s">
        <v>65</v>
      </c>
      <c r="C42" s="54">
        <v>0</v>
      </c>
      <c r="D42" s="54">
        <v>0</v>
      </c>
      <c r="E42" s="55">
        <v>0</v>
      </c>
      <c r="F42" s="55">
        <v>0</v>
      </c>
      <c r="G42" s="54">
        <v>0</v>
      </c>
      <c r="H42" s="54">
        <v>0</v>
      </c>
    </row>
    <row r="43" spans="1:8" ht="45" hidden="1">
      <c r="A43" s="2" t="s">
        <v>172</v>
      </c>
      <c r="B43" s="3" t="s">
        <v>66</v>
      </c>
      <c r="C43" s="54">
        <v>0</v>
      </c>
      <c r="D43" s="54">
        <v>0</v>
      </c>
      <c r="E43" s="55">
        <v>0</v>
      </c>
      <c r="F43" s="55">
        <v>0</v>
      </c>
      <c r="G43" s="54">
        <v>0</v>
      </c>
      <c r="H43" s="54">
        <v>0</v>
      </c>
    </row>
    <row r="44" spans="1:8" ht="60" hidden="1">
      <c r="A44" s="2" t="s">
        <v>173</v>
      </c>
      <c r="B44" s="3" t="s">
        <v>67</v>
      </c>
      <c r="C44" s="54">
        <v>0</v>
      </c>
      <c r="D44" s="54">
        <v>0</v>
      </c>
      <c r="E44" s="55">
        <v>0</v>
      </c>
      <c r="F44" s="55">
        <v>0</v>
      </c>
      <c r="G44" s="54">
        <v>0</v>
      </c>
      <c r="H44" s="54">
        <v>0</v>
      </c>
    </row>
    <row r="45" spans="1:8" ht="45" hidden="1">
      <c r="A45" s="2" t="s">
        <v>174</v>
      </c>
      <c r="B45" s="3" t="s">
        <v>68</v>
      </c>
      <c r="C45" s="54">
        <v>0</v>
      </c>
      <c r="D45" s="54">
        <v>0</v>
      </c>
      <c r="E45" s="55">
        <v>0</v>
      </c>
      <c r="F45" s="55">
        <v>0</v>
      </c>
      <c r="G45" s="54">
        <v>0</v>
      </c>
      <c r="H45" s="54">
        <v>0</v>
      </c>
    </row>
    <row r="46" spans="1:8" ht="30" hidden="1">
      <c r="A46" s="2" t="s">
        <v>175</v>
      </c>
      <c r="B46" s="3" t="s">
        <v>69</v>
      </c>
      <c r="C46" s="54">
        <v>0</v>
      </c>
      <c r="D46" s="54">
        <v>0</v>
      </c>
      <c r="E46" s="55">
        <v>0</v>
      </c>
      <c r="F46" s="55">
        <v>0</v>
      </c>
      <c r="G46" s="54">
        <v>0</v>
      </c>
      <c r="H46" s="54">
        <v>0</v>
      </c>
    </row>
    <row r="47" spans="1:8" ht="45" hidden="1">
      <c r="A47" s="2" t="s">
        <v>176</v>
      </c>
      <c r="B47" s="3" t="s">
        <v>70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4">
        <v>0</v>
      </c>
    </row>
    <row r="48" spans="1:8" ht="75" hidden="1">
      <c r="A48" s="2" t="s">
        <v>177</v>
      </c>
      <c r="B48" s="3" t="s">
        <v>71</v>
      </c>
      <c r="C48" s="54">
        <v>0</v>
      </c>
      <c r="D48" s="54">
        <v>0</v>
      </c>
      <c r="E48" s="55">
        <v>0</v>
      </c>
      <c r="F48" s="55">
        <v>0</v>
      </c>
      <c r="G48" s="54">
        <v>0</v>
      </c>
      <c r="H48" s="54">
        <v>0</v>
      </c>
    </row>
    <row r="49" spans="1:8" ht="45" hidden="1">
      <c r="A49" s="2" t="s">
        <v>178</v>
      </c>
      <c r="B49" s="3" t="s">
        <v>72</v>
      </c>
      <c r="C49" s="54">
        <v>0</v>
      </c>
      <c r="D49" s="54">
        <v>0</v>
      </c>
      <c r="E49" s="55">
        <v>0</v>
      </c>
      <c r="F49" s="55">
        <v>0</v>
      </c>
      <c r="G49" s="54">
        <v>0</v>
      </c>
      <c r="H49" s="54">
        <v>0</v>
      </c>
    </row>
    <row r="50" spans="1:8" ht="45" hidden="1">
      <c r="A50" s="2" t="s">
        <v>179</v>
      </c>
      <c r="B50" s="3" t="s">
        <v>73</v>
      </c>
      <c r="C50" s="54">
        <v>0</v>
      </c>
      <c r="D50" s="54">
        <v>0</v>
      </c>
      <c r="E50" s="55">
        <v>0</v>
      </c>
      <c r="F50" s="55">
        <v>0</v>
      </c>
      <c r="G50" s="54">
        <v>0</v>
      </c>
      <c r="H50" s="54">
        <v>0</v>
      </c>
    </row>
    <row r="51" spans="1:8" ht="45" hidden="1">
      <c r="A51" s="2" t="s">
        <v>180</v>
      </c>
      <c r="B51" s="3" t="s">
        <v>74</v>
      </c>
      <c r="C51" s="54">
        <v>0</v>
      </c>
      <c r="D51" s="54">
        <v>0</v>
      </c>
      <c r="E51" s="55">
        <v>0</v>
      </c>
      <c r="F51" s="55">
        <v>0</v>
      </c>
      <c r="G51" s="54">
        <v>0</v>
      </c>
      <c r="H51" s="54">
        <v>0</v>
      </c>
    </row>
    <row r="52" spans="1:8" ht="90" hidden="1">
      <c r="A52" s="2" t="s">
        <v>181</v>
      </c>
      <c r="B52" s="3" t="s">
        <v>75</v>
      </c>
      <c r="C52" s="54">
        <v>0</v>
      </c>
      <c r="D52" s="54">
        <v>0</v>
      </c>
      <c r="E52" s="55">
        <v>0</v>
      </c>
      <c r="F52" s="55">
        <v>0</v>
      </c>
      <c r="G52" s="54">
        <v>0</v>
      </c>
      <c r="H52" s="54">
        <v>0</v>
      </c>
    </row>
    <row r="53" spans="1:8" ht="60" hidden="1">
      <c r="A53" s="2" t="s">
        <v>182</v>
      </c>
      <c r="B53" s="3" t="s">
        <v>76</v>
      </c>
      <c r="C53" s="54">
        <v>0</v>
      </c>
      <c r="D53" s="54">
        <v>0</v>
      </c>
      <c r="E53" s="55">
        <v>0</v>
      </c>
      <c r="F53" s="55">
        <v>0</v>
      </c>
      <c r="G53" s="54">
        <v>0</v>
      </c>
      <c r="H53" s="54">
        <v>0</v>
      </c>
    </row>
    <row r="54" spans="1:8" ht="60" hidden="1">
      <c r="A54" s="2" t="s">
        <v>183</v>
      </c>
      <c r="B54" s="3" t="s">
        <v>77</v>
      </c>
      <c r="C54" s="54">
        <v>0</v>
      </c>
      <c r="D54" s="54">
        <v>0</v>
      </c>
      <c r="E54" s="55">
        <v>0</v>
      </c>
      <c r="F54" s="55">
        <v>0</v>
      </c>
      <c r="G54" s="54">
        <v>0</v>
      </c>
      <c r="H54" s="54">
        <v>0</v>
      </c>
    </row>
    <row r="55" spans="1:8" ht="75" hidden="1">
      <c r="A55" s="2" t="s">
        <v>184</v>
      </c>
      <c r="B55" s="3" t="s">
        <v>78</v>
      </c>
      <c r="C55" s="54">
        <v>0</v>
      </c>
      <c r="D55" s="54">
        <v>0</v>
      </c>
      <c r="E55" s="55">
        <v>0</v>
      </c>
      <c r="F55" s="55">
        <v>0</v>
      </c>
      <c r="G55" s="54">
        <v>0</v>
      </c>
      <c r="H55" s="54">
        <v>0</v>
      </c>
    </row>
    <row r="56" spans="1:8" ht="60" hidden="1">
      <c r="A56" s="2" t="s">
        <v>185</v>
      </c>
      <c r="B56" s="3" t="s">
        <v>79</v>
      </c>
      <c r="C56" s="54">
        <v>0</v>
      </c>
      <c r="D56" s="54">
        <v>0</v>
      </c>
      <c r="E56" s="55">
        <v>0</v>
      </c>
      <c r="F56" s="55">
        <v>0</v>
      </c>
      <c r="G56" s="54">
        <v>0</v>
      </c>
      <c r="H56" s="54">
        <v>0</v>
      </c>
    </row>
    <row r="57" spans="1:8" ht="45" hidden="1">
      <c r="A57" s="2" t="s">
        <v>186</v>
      </c>
      <c r="B57" s="3" t="s">
        <v>80</v>
      </c>
      <c r="C57" s="54">
        <v>0</v>
      </c>
      <c r="D57" s="54">
        <v>0</v>
      </c>
      <c r="E57" s="55">
        <v>0</v>
      </c>
      <c r="F57" s="55">
        <v>0</v>
      </c>
      <c r="G57" s="54">
        <v>0</v>
      </c>
      <c r="H57" s="54">
        <v>0</v>
      </c>
    </row>
    <row r="58" spans="1:8" ht="75" hidden="1">
      <c r="A58" s="2" t="s">
        <v>187</v>
      </c>
      <c r="B58" s="3" t="s">
        <v>81</v>
      </c>
      <c r="C58" s="54">
        <v>0</v>
      </c>
      <c r="D58" s="54">
        <v>0</v>
      </c>
      <c r="E58" s="55">
        <v>0</v>
      </c>
      <c r="F58" s="55">
        <v>0</v>
      </c>
      <c r="G58" s="54">
        <v>0</v>
      </c>
      <c r="H58" s="54">
        <v>0</v>
      </c>
    </row>
    <row r="59" spans="1:8" ht="60" hidden="1">
      <c r="A59" s="2" t="s">
        <v>188</v>
      </c>
      <c r="B59" s="3" t="s">
        <v>82</v>
      </c>
      <c r="C59" s="54">
        <v>0</v>
      </c>
      <c r="D59" s="54">
        <v>0</v>
      </c>
      <c r="E59" s="55">
        <v>0</v>
      </c>
      <c r="F59" s="55">
        <v>0</v>
      </c>
      <c r="G59" s="54">
        <v>0</v>
      </c>
      <c r="H59" s="54">
        <v>0</v>
      </c>
    </row>
    <row r="60" spans="1:8" ht="90" hidden="1">
      <c r="A60" s="2" t="s">
        <v>189</v>
      </c>
      <c r="B60" s="3" t="s">
        <v>83</v>
      </c>
      <c r="C60" s="54">
        <v>0</v>
      </c>
      <c r="D60" s="54">
        <v>0</v>
      </c>
      <c r="E60" s="55">
        <v>0</v>
      </c>
      <c r="F60" s="55">
        <v>0</v>
      </c>
      <c r="G60" s="54">
        <v>0</v>
      </c>
      <c r="H60" s="54">
        <v>0</v>
      </c>
    </row>
    <row r="61" spans="1:8" ht="90" hidden="1">
      <c r="A61" s="2" t="s">
        <v>190</v>
      </c>
      <c r="B61" s="3" t="s">
        <v>84</v>
      </c>
      <c r="C61" s="54">
        <v>0</v>
      </c>
      <c r="D61" s="54">
        <v>0</v>
      </c>
      <c r="E61" s="55">
        <v>0</v>
      </c>
      <c r="F61" s="55">
        <v>0</v>
      </c>
      <c r="G61" s="54">
        <v>0</v>
      </c>
      <c r="H61" s="54">
        <v>0</v>
      </c>
    </row>
    <row r="62" spans="1:8" ht="30" hidden="1">
      <c r="A62" s="2" t="s">
        <v>191</v>
      </c>
      <c r="B62" s="3" t="s">
        <v>85</v>
      </c>
      <c r="C62" s="54">
        <v>0</v>
      </c>
      <c r="D62" s="54">
        <v>0</v>
      </c>
      <c r="E62" s="55">
        <v>0</v>
      </c>
      <c r="F62" s="55">
        <v>0</v>
      </c>
      <c r="G62" s="54">
        <v>0</v>
      </c>
      <c r="H62" s="54">
        <v>0</v>
      </c>
    </row>
    <row r="63" spans="1:8" ht="30" hidden="1">
      <c r="A63" s="2" t="s">
        <v>192</v>
      </c>
      <c r="B63" s="3" t="s">
        <v>86</v>
      </c>
      <c r="C63" s="54">
        <v>0</v>
      </c>
      <c r="D63" s="54">
        <v>0</v>
      </c>
      <c r="E63" s="55">
        <v>0</v>
      </c>
      <c r="F63" s="55">
        <v>0</v>
      </c>
      <c r="G63" s="54">
        <v>0</v>
      </c>
      <c r="H63" s="54">
        <v>0</v>
      </c>
    </row>
    <row r="64" spans="1:8" ht="75" hidden="1">
      <c r="A64" s="2" t="s">
        <v>193</v>
      </c>
      <c r="B64" s="3" t="s">
        <v>87</v>
      </c>
      <c r="C64" s="54">
        <v>0</v>
      </c>
      <c r="D64" s="54">
        <v>0</v>
      </c>
      <c r="E64" s="55">
        <v>0</v>
      </c>
      <c r="F64" s="55">
        <v>0</v>
      </c>
      <c r="G64" s="54">
        <v>0</v>
      </c>
      <c r="H64" s="54">
        <v>0</v>
      </c>
    </row>
    <row r="65" spans="1:8" ht="30" hidden="1">
      <c r="A65" s="12" t="s">
        <v>194</v>
      </c>
      <c r="B65" s="13" t="s">
        <v>88</v>
      </c>
      <c r="C65" s="22">
        <v>0</v>
      </c>
      <c r="D65" s="22">
        <v>0</v>
      </c>
      <c r="E65" s="23">
        <v>0</v>
      </c>
      <c r="F65" s="23">
        <v>0</v>
      </c>
      <c r="G65" s="22">
        <v>0</v>
      </c>
      <c r="H65" s="22">
        <v>0</v>
      </c>
    </row>
    <row r="66" spans="1:8" ht="45" hidden="1">
      <c r="A66" s="12" t="s">
        <v>195</v>
      </c>
      <c r="B66" s="13" t="s">
        <v>89</v>
      </c>
      <c r="C66" s="22">
        <v>0</v>
      </c>
      <c r="D66" s="22">
        <v>0</v>
      </c>
      <c r="E66" s="23">
        <v>0</v>
      </c>
      <c r="F66" s="23">
        <v>0</v>
      </c>
      <c r="G66" s="22">
        <v>0</v>
      </c>
      <c r="H66" s="22">
        <v>0</v>
      </c>
    </row>
    <row r="67" spans="1:8" ht="30" hidden="1">
      <c r="A67" s="12" t="s">
        <v>196</v>
      </c>
      <c r="B67" s="13" t="s">
        <v>90</v>
      </c>
      <c r="C67" s="22">
        <v>0</v>
      </c>
      <c r="D67" s="22">
        <v>0</v>
      </c>
      <c r="E67" s="23">
        <v>0</v>
      </c>
      <c r="F67" s="23">
        <v>0</v>
      </c>
      <c r="G67" s="22">
        <v>0</v>
      </c>
      <c r="H67" s="22">
        <v>0</v>
      </c>
    </row>
    <row r="68" spans="1:8" ht="60" hidden="1">
      <c r="A68" s="12" t="s">
        <v>197</v>
      </c>
      <c r="B68" s="13" t="s">
        <v>91</v>
      </c>
      <c r="C68" s="22">
        <v>0</v>
      </c>
      <c r="D68" s="22">
        <v>0</v>
      </c>
      <c r="E68" s="23">
        <v>0</v>
      </c>
      <c r="F68" s="23">
        <v>0</v>
      </c>
      <c r="G68" s="22">
        <v>0</v>
      </c>
      <c r="H68" s="22">
        <v>0</v>
      </c>
    </row>
    <row r="69" spans="1:8" ht="60" hidden="1">
      <c r="A69" s="2" t="s">
        <v>198</v>
      </c>
      <c r="B69" s="3" t="s">
        <v>92</v>
      </c>
      <c r="C69" s="54">
        <v>0</v>
      </c>
      <c r="D69" s="54">
        <v>0</v>
      </c>
      <c r="E69" s="55">
        <v>0</v>
      </c>
      <c r="F69" s="55">
        <v>0</v>
      </c>
      <c r="G69" s="54">
        <v>0</v>
      </c>
      <c r="H69" s="54">
        <v>0</v>
      </c>
    </row>
    <row r="70" spans="1:8" ht="30" hidden="1">
      <c r="A70" s="2" t="s">
        <v>199</v>
      </c>
      <c r="B70" s="3" t="s">
        <v>93</v>
      </c>
      <c r="C70" s="54">
        <v>0</v>
      </c>
      <c r="D70" s="54">
        <v>0</v>
      </c>
      <c r="E70" s="55">
        <v>0</v>
      </c>
      <c r="F70" s="55">
        <v>0</v>
      </c>
      <c r="G70" s="54">
        <v>0</v>
      </c>
      <c r="H70" s="54">
        <v>0</v>
      </c>
    </row>
    <row r="71" spans="1:8" ht="45" hidden="1">
      <c r="A71" s="2" t="s">
        <v>200</v>
      </c>
      <c r="B71" s="3" t="s">
        <v>94</v>
      </c>
      <c r="C71" s="54">
        <v>0</v>
      </c>
      <c r="D71" s="54">
        <v>0</v>
      </c>
      <c r="E71" s="55">
        <v>0</v>
      </c>
      <c r="F71" s="55">
        <v>0</v>
      </c>
      <c r="G71" s="54">
        <v>0</v>
      </c>
      <c r="H71" s="54">
        <v>0</v>
      </c>
    </row>
    <row r="72" spans="1:8" ht="45" hidden="1">
      <c r="A72" s="2" t="s">
        <v>201</v>
      </c>
      <c r="B72" s="3" t="s">
        <v>95</v>
      </c>
      <c r="C72" s="54">
        <v>0</v>
      </c>
      <c r="D72" s="54">
        <v>0</v>
      </c>
      <c r="E72" s="55">
        <v>0</v>
      </c>
      <c r="F72" s="55">
        <v>0</v>
      </c>
      <c r="G72" s="54">
        <v>0</v>
      </c>
      <c r="H72" s="54">
        <v>0</v>
      </c>
    </row>
    <row r="73" spans="1:8" ht="30" hidden="1">
      <c r="A73" s="12" t="s">
        <v>202</v>
      </c>
      <c r="B73" s="13" t="s">
        <v>96</v>
      </c>
      <c r="C73" s="22">
        <v>0</v>
      </c>
      <c r="D73" s="22">
        <v>0</v>
      </c>
      <c r="E73" s="23">
        <v>0</v>
      </c>
      <c r="F73" s="23">
        <v>0</v>
      </c>
      <c r="G73" s="22">
        <v>0</v>
      </c>
      <c r="H73" s="22">
        <v>0</v>
      </c>
    </row>
    <row r="74" spans="1:8" ht="30">
      <c r="A74" s="12" t="s">
        <v>203</v>
      </c>
      <c r="B74" s="13" t="s">
        <v>97</v>
      </c>
      <c r="C74" s="22">
        <v>1</v>
      </c>
      <c r="D74" s="22">
        <v>0</v>
      </c>
      <c r="E74" s="23">
        <v>0</v>
      </c>
      <c r="F74" s="23">
        <v>0</v>
      </c>
      <c r="G74" s="22">
        <v>0</v>
      </c>
      <c r="H74" s="22">
        <v>0</v>
      </c>
    </row>
    <row r="75" spans="1:8" ht="60" hidden="1">
      <c r="A75" s="16" t="s">
        <v>204</v>
      </c>
      <c r="B75" s="13" t="s">
        <v>98</v>
      </c>
      <c r="C75" s="22">
        <v>0</v>
      </c>
      <c r="D75" s="22">
        <v>0</v>
      </c>
      <c r="E75" s="23">
        <v>0</v>
      </c>
      <c r="F75" s="23">
        <v>0</v>
      </c>
      <c r="G75" s="22">
        <v>0</v>
      </c>
      <c r="H75" s="22">
        <v>0</v>
      </c>
    </row>
    <row r="76" spans="1:8" ht="60" hidden="1">
      <c r="A76" s="16" t="s">
        <v>205</v>
      </c>
      <c r="B76" s="13" t="s">
        <v>99</v>
      </c>
      <c r="C76" s="22">
        <v>0</v>
      </c>
      <c r="D76" s="22">
        <v>0</v>
      </c>
      <c r="E76" s="23">
        <v>0</v>
      </c>
      <c r="F76" s="23">
        <v>0</v>
      </c>
      <c r="G76" s="22">
        <v>0</v>
      </c>
      <c r="H76" s="22">
        <v>0</v>
      </c>
    </row>
    <row r="77" spans="1:8" ht="45">
      <c r="A77" s="1" t="s">
        <v>206</v>
      </c>
      <c r="B77" s="3" t="s">
        <v>100</v>
      </c>
      <c r="C77" s="54">
        <v>1</v>
      </c>
      <c r="D77" s="54">
        <v>0</v>
      </c>
      <c r="E77" s="55">
        <v>0</v>
      </c>
      <c r="F77" s="55">
        <v>0</v>
      </c>
      <c r="G77" s="54">
        <v>0</v>
      </c>
      <c r="H77" s="54">
        <v>0</v>
      </c>
    </row>
    <row r="78" spans="1:8" ht="45" hidden="1">
      <c r="A78" s="1" t="s">
        <v>207</v>
      </c>
      <c r="B78" s="3" t="s">
        <v>101</v>
      </c>
      <c r="C78" s="54">
        <v>0</v>
      </c>
      <c r="D78" s="54">
        <v>0</v>
      </c>
      <c r="E78" s="55">
        <v>0</v>
      </c>
      <c r="F78" s="55">
        <v>0</v>
      </c>
      <c r="G78" s="54">
        <v>0</v>
      </c>
      <c r="H78" s="54">
        <v>0</v>
      </c>
    </row>
    <row r="79" spans="1:8" ht="105" hidden="1">
      <c r="A79" s="1" t="s">
        <v>208</v>
      </c>
      <c r="B79" s="3" t="s">
        <v>102</v>
      </c>
      <c r="C79" s="54">
        <v>0</v>
      </c>
      <c r="D79" s="54">
        <v>0</v>
      </c>
      <c r="E79" s="55">
        <v>0</v>
      </c>
      <c r="F79" s="55">
        <v>0</v>
      </c>
      <c r="G79" s="54">
        <v>0</v>
      </c>
      <c r="H79" s="54">
        <v>0</v>
      </c>
    </row>
    <row r="80" spans="1:8" ht="88.5" customHeight="1">
      <c r="A80" s="1" t="s">
        <v>209</v>
      </c>
      <c r="B80" s="3" t="s">
        <v>103</v>
      </c>
      <c r="C80" s="54">
        <v>1</v>
      </c>
      <c r="D80" s="54">
        <v>1</v>
      </c>
      <c r="E80" s="55">
        <v>97.5</v>
      </c>
      <c r="F80" s="55">
        <v>97.5</v>
      </c>
      <c r="G80" s="54">
        <v>1</v>
      </c>
      <c r="H80" s="54">
        <v>0</v>
      </c>
    </row>
    <row r="81" spans="1:8" ht="75" hidden="1">
      <c r="A81" s="1" t="s">
        <v>210</v>
      </c>
      <c r="B81" s="3" t="s">
        <v>104</v>
      </c>
      <c r="C81" s="54">
        <v>0</v>
      </c>
      <c r="D81" s="54">
        <v>0</v>
      </c>
      <c r="E81" s="55">
        <v>0</v>
      </c>
      <c r="F81" s="55">
        <v>0</v>
      </c>
      <c r="G81" s="54">
        <v>0</v>
      </c>
      <c r="H81" s="54">
        <v>0</v>
      </c>
    </row>
    <row r="82" spans="1:8" ht="45" hidden="1">
      <c r="A82" s="1" t="s">
        <v>211</v>
      </c>
      <c r="B82" s="3" t="s">
        <v>105</v>
      </c>
      <c r="C82" s="54">
        <v>0</v>
      </c>
      <c r="D82" s="54">
        <v>0</v>
      </c>
      <c r="E82" s="55">
        <v>0</v>
      </c>
      <c r="F82" s="55">
        <v>0</v>
      </c>
      <c r="G82" s="54">
        <v>0</v>
      </c>
      <c r="H82" s="54">
        <v>0</v>
      </c>
    </row>
    <row r="83" spans="1:8" ht="105" hidden="1">
      <c r="A83" s="1" t="s">
        <v>212</v>
      </c>
      <c r="B83" s="3" t="s">
        <v>106</v>
      </c>
      <c r="C83" s="54">
        <v>0</v>
      </c>
      <c r="D83" s="54">
        <v>0</v>
      </c>
      <c r="E83" s="55">
        <v>0</v>
      </c>
      <c r="F83" s="55">
        <v>0</v>
      </c>
      <c r="G83" s="54">
        <v>0</v>
      </c>
      <c r="H83" s="54">
        <v>0</v>
      </c>
    </row>
    <row r="84" spans="1:8" ht="165" hidden="1">
      <c r="A84" s="1" t="s">
        <v>213</v>
      </c>
      <c r="B84" s="3" t="s">
        <v>107</v>
      </c>
      <c r="C84" s="54">
        <v>0</v>
      </c>
      <c r="D84" s="54">
        <v>0</v>
      </c>
      <c r="E84" s="55">
        <v>0</v>
      </c>
      <c r="F84" s="55">
        <v>0</v>
      </c>
      <c r="G84" s="54">
        <v>0</v>
      </c>
      <c r="H84" s="54">
        <v>0</v>
      </c>
    </row>
    <row r="85" spans="1:8" ht="180" hidden="1">
      <c r="A85" s="1" t="s">
        <v>214</v>
      </c>
      <c r="B85" s="3" t="s">
        <v>108</v>
      </c>
      <c r="C85" s="54">
        <v>0</v>
      </c>
      <c r="D85" s="54">
        <v>0</v>
      </c>
      <c r="E85" s="55">
        <v>0</v>
      </c>
      <c r="F85" s="55">
        <v>0</v>
      </c>
      <c r="G85" s="54">
        <v>0</v>
      </c>
      <c r="H85" s="54">
        <v>0</v>
      </c>
    </row>
    <row r="86" spans="1:8" ht="120" hidden="1">
      <c r="A86" s="1" t="s">
        <v>215</v>
      </c>
      <c r="B86" s="3" t="s">
        <v>109</v>
      </c>
      <c r="C86" s="54">
        <v>0</v>
      </c>
      <c r="D86" s="54">
        <v>0</v>
      </c>
      <c r="E86" s="55">
        <v>0</v>
      </c>
      <c r="F86" s="55">
        <v>0</v>
      </c>
      <c r="G86" s="54">
        <v>0</v>
      </c>
      <c r="H86" s="54">
        <v>0</v>
      </c>
    </row>
    <row r="87" spans="1:8" ht="105" hidden="1">
      <c r="A87" s="1" t="s">
        <v>216</v>
      </c>
      <c r="B87" s="3" t="s">
        <v>110</v>
      </c>
      <c r="C87" s="54">
        <v>0</v>
      </c>
      <c r="D87" s="54">
        <v>0</v>
      </c>
      <c r="E87" s="55">
        <v>0</v>
      </c>
      <c r="F87" s="55">
        <v>0</v>
      </c>
      <c r="G87" s="54">
        <v>0</v>
      </c>
      <c r="H87" s="54">
        <v>0</v>
      </c>
    </row>
    <row r="88" spans="1:8" ht="0.75" customHeight="1">
      <c r="A88" s="1" t="s">
        <v>217</v>
      </c>
      <c r="B88" s="3" t="s">
        <v>111</v>
      </c>
      <c r="C88" s="54">
        <v>0</v>
      </c>
      <c r="D88" s="54">
        <v>0</v>
      </c>
      <c r="E88" s="55">
        <v>0</v>
      </c>
      <c r="F88" s="55">
        <v>0</v>
      </c>
      <c r="G88" s="54">
        <v>0</v>
      </c>
      <c r="H88" s="54">
        <v>0</v>
      </c>
    </row>
    <row r="89" spans="1:8" ht="150" hidden="1">
      <c r="A89" s="1" t="s">
        <v>218</v>
      </c>
      <c r="B89" s="3" t="s">
        <v>112</v>
      </c>
      <c r="C89" s="54">
        <v>0</v>
      </c>
      <c r="D89" s="54">
        <v>0</v>
      </c>
      <c r="E89" s="55">
        <v>0</v>
      </c>
      <c r="F89" s="55">
        <v>0</v>
      </c>
      <c r="G89" s="54">
        <v>0</v>
      </c>
      <c r="H89" s="54">
        <v>0</v>
      </c>
    </row>
    <row r="90" spans="1:8" ht="30" hidden="1">
      <c r="A90" s="16" t="s">
        <v>219</v>
      </c>
      <c r="B90" s="13" t="s">
        <v>113</v>
      </c>
      <c r="C90" s="22">
        <v>0</v>
      </c>
      <c r="D90" s="22">
        <v>0</v>
      </c>
      <c r="E90" s="23">
        <v>0</v>
      </c>
      <c r="F90" s="23">
        <v>0</v>
      </c>
      <c r="G90" s="22">
        <v>0</v>
      </c>
      <c r="H90" s="22">
        <v>0</v>
      </c>
    </row>
    <row r="91" spans="1:8" ht="60" hidden="1">
      <c r="A91" s="1" t="s">
        <v>220</v>
      </c>
      <c r="B91" s="3" t="s">
        <v>114</v>
      </c>
      <c r="C91" s="54">
        <v>0</v>
      </c>
      <c r="D91" s="54">
        <v>0</v>
      </c>
      <c r="E91" s="55">
        <v>0</v>
      </c>
      <c r="F91" s="55">
        <v>0</v>
      </c>
      <c r="G91" s="54">
        <v>0</v>
      </c>
      <c r="H91" s="54">
        <v>0</v>
      </c>
    </row>
    <row r="92" spans="1:8" ht="60" hidden="1">
      <c r="A92" s="1" t="s">
        <v>221</v>
      </c>
      <c r="B92" s="3" t="s">
        <v>115</v>
      </c>
      <c r="C92" s="54">
        <v>0</v>
      </c>
      <c r="D92" s="54">
        <v>0</v>
      </c>
      <c r="E92" s="55">
        <v>0</v>
      </c>
      <c r="F92" s="55">
        <v>0</v>
      </c>
      <c r="G92" s="54">
        <v>0</v>
      </c>
      <c r="H92" s="54">
        <v>0</v>
      </c>
    </row>
    <row r="93" spans="1:8" ht="45">
      <c r="A93" s="1" t="s">
        <v>222</v>
      </c>
      <c r="B93" s="3" t="s">
        <v>116</v>
      </c>
      <c r="C93" s="54">
        <v>1</v>
      </c>
      <c r="D93" s="54">
        <v>0</v>
      </c>
      <c r="E93" s="55">
        <v>1952</v>
      </c>
      <c r="F93" s="55">
        <v>0</v>
      </c>
      <c r="G93" s="54">
        <v>1</v>
      </c>
      <c r="H93" s="54">
        <v>1</v>
      </c>
    </row>
    <row r="94" spans="1:8" ht="30" hidden="1">
      <c r="A94" s="1" t="s">
        <v>223</v>
      </c>
      <c r="B94" s="3" t="s">
        <v>117</v>
      </c>
      <c r="C94" s="54">
        <v>0</v>
      </c>
      <c r="D94" s="54">
        <v>0</v>
      </c>
      <c r="E94" s="55">
        <v>0</v>
      </c>
      <c r="F94" s="55">
        <v>0</v>
      </c>
      <c r="G94" s="54">
        <v>0</v>
      </c>
      <c r="H94" s="54">
        <v>0</v>
      </c>
    </row>
    <row r="95" spans="1:8" ht="45" hidden="1">
      <c r="A95" s="1" t="s">
        <v>224</v>
      </c>
      <c r="B95" s="3" t="s">
        <v>118</v>
      </c>
      <c r="C95" s="54">
        <v>0</v>
      </c>
      <c r="D95" s="54">
        <v>0</v>
      </c>
      <c r="E95" s="55">
        <v>0</v>
      </c>
      <c r="F95" s="55">
        <v>0</v>
      </c>
      <c r="G95" s="54">
        <v>0</v>
      </c>
      <c r="H95" s="54">
        <v>0</v>
      </c>
    </row>
    <row r="96" spans="1:8" ht="45" hidden="1">
      <c r="A96" s="1" t="s">
        <v>225</v>
      </c>
      <c r="B96" s="3" t="s">
        <v>119</v>
      </c>
      <c r="C96" s="54">
        <v>0</v>
      </c>
      <c r="D96" s="54">
        <v>0</v>
      </c>
      <c r="E96" s="55">
        <v>0</v>
      </c>
      <c r="F96" s="55">
        <v>0</v>
      </c>
      <c r="G96" s="54">
        <v>0</v>
      </c>
      <c r="H96" s="54">
        <v>0</v>
      </c>
    </row>
    <row r="97" spans="1:8" ht="60" hidden="1">
      <c r="A97" s="1" t="s">
        <v>226</v>
      </c>
      <c r="B97" s="3" t="s">
        <v>120</v>
      </c>
      <c r="C97" s="54">
        <v>0</v>
      </c>
      <c r="D97" s="54">
        <v>0</v>
      </c>
      <c r="E97" s="55">
        <v>0</v>
      </c>
      <c r="F97" s="55">
        <v>0</v>
      </c>
      <c r="G97" s="54">
        <v>0</v>
      </c>
      <c r="H97" s="54">
        <v>0</v>
      </c>
    </row>
    <row r="98" spans="1:8" ht="60" hidden="1">
      <c r="A98" s="1" t="s">
        <v>227</v>
      </c>
      <c r="B98" s="3" t="s">
        <v>121</v>
      </c>
      <c r="C98" s="54">
        <v>0</v>
      </c>
      <c r="D98" s="54">
        <v>0</v>
      </c>
      <c r="E98" s="55">
        <v>0</v>
      </c>
      <c r="F98" s="55">
        <v>0</v>
      </c>
      <c r="G98" s="54">
        <v>0</v>
      </c>
      <c r="H98" s="54">
        <v>0</v>
      </c>
    </row>
    <row r="99" spans="1:8" ht="45" hidden="1">
      <c r="A99" s="1" t="s">
        <v>228</v>
      </c>
      <c r="B99" s="3" t="s">
        <v>122</v>
      </c>
      <c r="C99" s="54">
        <v>0</v>
      </c>
      <c r="D99" s="54">
        <v>0</v>
      </c>
      <c r="E99" s="55">
        <v>0</v>
      </c>
      <c r="F99" s="55">
        <v>0</v>
      </c>
      <c r="G99" s="54">
        <v>0</v>
      </c>
      <c r="H99" s="54">
        <v>0</v>
      </c>
    </row>
    <row r="100" spans="1:8" ht="150" hidden="1">
      <c r="A100" s="1" t="s">
        <v>229</v>
      </c>
      <c r="B100" s="3" t="s">
        <v>123</v>
      </c>
      <c r="C100" s="54">
        <v>0</v>
      </c>
      <c r="D100" s="54">
        <v>0</v>
      </c>
      <c r="E100" s="55">
        <v>0</v>
      </c>
      <c r="F100" s="55">
        <v>0</v>
      </c>
      <c r="G100" s="54">
        <v>0</v>
      </c>
      <c r="H100" s="54">
        <v>0</v>
      </c>
    </row>
    <row r="101" spans="1:8" ht="30" hidden="1">
      <c r="A101" s="16" t="s">
        <v>230</v>
      </c>
      <c r="B101" s="13" t="s">
        <v>124</v>
      </c>
      <c r="C101" s="22">
        <v>0</v>
      </c>
      <c r="D101" s="22">
        <v>0</v>
      </c>
      <c r="E101" s="23">
        <v>0</v>
      </c>
      <c r="F101" s="23">
        <v>0</v>
      </c>
      <c r="G101" s="22">
        <v>0</v>
      </c>
      <c r="H101" s="22">
        <v>0</v>
      </c>
    </row>
    <row r="102" spans="1:8" ht="60" hidden="1">
      <c r="A102" s="16" t="s">
        <v>231</v>
      </c>
      <c r="B102" s="13" t="s">
        <v>125</v>
      </c>
      <c r="C102" s="22">
        <v>0</v>
      </c>
      <c r="D102" s="22">
        <v>0</v>
      </c>
      <c r="E102" s="23">
        <v>0</v>
      </c>
      <c r="F102" s="23">
        <v>0</v>
      </c>
      <c r="G102" s="22">
        <v>0</v>
      </c>
      <c r="H102" s="22">
        <v>0</v>
      </c>
    </row>
    <row r="103" spans="1:8" ht="45" hidden="1">
      <c r="A103" s="1" t="s">
        <v>232</v>
      </c>
      <c r="B103" s="3" t="s">
        <v>126</v>
      </c>
      <c r="C103" s="54">
        <v>0</v>
      </c>
      <c r="D103" s="54">
        <v>0</v>
      </c>
      <c r="E103" s="55">
        <v>0</v>
      </c>
      <c r="F103" s="55">
        <v>0</v>
      </c>
      <c r="G103" s="54">
        <v>0</v>
      </c>
      <c r="H103" s="54">
        <v>0</v>
      </c>
    </row>
    <row r="104" spans="1:8" ht="90" hidden="1">
      <c r="A104" s="1" t="s">
        <v>233</v>
      </c>
      <c r="B104" s="3" t="s">
        <v>127</v>
      </c>
      <c r="C104" s="54">
        <v>0</v>
      </c>
      <c r="D104" s="54">
        <v>0</v>
      </c>
      <c r="E104" s="55">
        <v>0</v>
      </c>
      <c r="F104" s="55">
        <v>0</v>
      </c>
      <c r="G104" s="54">
        <v>0</v>
      </c>
      <c r="H104" s="54">
        <v>0</v>
      </c>
    </row>
    <row r="105" spans="1:8" ht="0.75" hidden="1" customHeight="1">
      <c r="A105" s="1" t="s">
        <v>234</v>
      </c>
      <c r="B105" s="3" t="s">
        <v>128</v>
      </c>
      <c r="C105" s="54">
        <v>0</v>
      </c>
      <c r="D105" s="54">
        <v>0</v>
      </c>
      <c r="E105" s="55">
        <v>0</v>
      </c>
      <c r="F105" s="55">
        <v>0</v>
      </c>
      <c r="G105" s="54">
        <v>0</v>
      </c>
      <c r="H105" s="54">
        <v>0</v>
      </c>
    </row>
    <row r="106" spans="1:8" ht="75" hidden="1">
      <c r="A106" s="1" t="s">
        <v>235</v>
      </c>
      <c r="B106" s="3" t="s">
        <v>129</v>
      </c>
      <c r="C106" s="54">
        <v>0</v>
      </c>
      <c r="D106" s="54">
        <v>0</v>
      </c>
      <c r="E106" s="55">
        <v>0</v>
      </c>
      <c r="F106" s="55">
        <v>0</v>
      </c>
      <c r="G106" s="54">
        <v>0</v>
      </c>
      <c r="H106" s="54">
        <v>0</v>
      </c>
    </row>
    <row r="107" spans="1:8" ht="105" hidden="1">
      <c r="A107" s="16" t="s">
        <v>236</v>
      </c>
      <c r="B107" s="13" t="s">
        <v>130</v>
      </c>
      <c r="C107" s="22">
        <v>0</v>
      </c>
      <c r="D107" s="22">
        <v>0</v>
      </c>
      <c r="E107" s="23">
        <v>0</v>
      </c>
      <c r="F107" s="23">
        <v>0</v>
      </c>
      <c r="G107" s="22">
        <v>0</v>
      </c>
      <c r="H107" s="22">
        <v>0</v>
      </c>
    </row>
    <row r="108" spans="1:8" ht="210" hidden="1">
      <c r="A108" s="16" t="s">
        <v>237</v>
      </c>
      <c r="B108" s="13" t="s">
        <v>131</v>
      </c>
      <c r="C108" s="22">
        <v>0</v>
      </c>
      <c r="D108" s="22">
        <v>0</v>
      </c>
      <c r="E108" s="23">
        <v>0</v>
      </c>
      <c r="F108" s="23">
        <v>0</v>
      </c>
      <c r="G108" s="22">
        <v>0</v>
      </c>
      <c r="H108" s="22">
        <v>0</v>
      </c>
    </row>
    <row r="109" spans="1:8" ht="75" hidden="1">
      <c r="A109" s="16" t="s">
        <v>238</v>
      </c>
      <c r="B109" s="13" t="s">
        <v>132</v>
      </c>
      <c r="C109" s="22">
        <v>0</v>
      </c>
      <c r="D109" s="22">
        <v>0</v>
      </c>
      <c r="E109" s="23">
        <v>0</v>
      </c>
      <c r="F109" s="23">
        <v>0</v>
      </c>
      <c r="G109" s="22">
        <v>0</v>
      </c>
      <c r="H109" s="22">
        <v>0</v>
      </c>
    </row>
    <row r="110" spans="1:8" ht="75" hidden="1">
      <c r="A110" s="16" t="s">
        <v>239</v>
      </c>
      <c r="B110" s="13" t="s">
        <v>133</v>
      </c>
      <c r="C110" s="22">
        <v>0</v>
      </c>
      <c r="D110" s="22">
        <v>0</v>
      </c>
      <c r="E110" s="23">
        <v>0</v>
      </c>
      <c r="F110" s="23">
        <v>0</v>
      </c>
      <c r="G110" s="22">
        <v>0</v>
      </c>
      <c r="H110" s="22">
        <v>0</v>
      </c>
    </row>
    <row r="111" spans="1:8" ht="0.75" hidden="1" customHeight="1">
      <c r="A111" s="16" t="s">
        <v>240</v>
      </c>
      <c r="B111" s="13" t="s">
        <v>134</v>
      </c>
      <c r="C111" s="22">
        <v>0</v>
      </c>
      <c r="D111" s="22">
        <v>0</v>
      </c>
      <c r="E111" s="23">
        <v>0</v>
      </c>
      <c r="F111" s="23">
        <v>0</v>
      </c>
      <c r="G111" s="22">
        <v>0</v>
      </c>
      <c r="H111" s="22">
        <v>0</v>
      </c>
    </row>
    <row r="112" spans="1:8" ht="60" hidden="1">
      <c r="A112" s="1" t="s">
        <v>241</v>
      </c>
      <c r="B112" s="3" t="s">
        <v>135</v>
      </c>
      <c r="C112" s="54">
        <v>0</v>
      </c>
      <c r="D112" s="54">
        <v>0</v>
      </c>
      <c r="E112" s="55">
        <v>0</v>
      </c>
      <c r="F112" s="55">
        <v>0</v>
      </c>
      <c r="G112" s="54">
        <v>0</v>
      </c>
      <c r="H112" s="54">
        <v>0</v>
      </c>
    </row>
    <row r="113" spans="1:8" ht="75" hidden="1">
      <c r="A113" s="16" t="s">
        <v>242</v>
      </c>
      <c r="B113" s="13" t="s">
        <v>136</v>
      </c>
      <c r="C113" s="22">
        <v>0</v>
      </c>
      <c r="D113" s="22">
        <v>0</v>
      </c>
      <c r="E113" s="23">
        <v>0</v>
      </c>
      <c r="F113" s="23">
        <v>0</v>
      </c>
      <c r="G113" s="22">
        <v>0</v>
      </c>
      <c r="H113" s="22">
        <v>0</v>
      </c>
    </row>
    <row r="114" spans="1:8" ht="195" hidden="1">
      <c r="A114" s="16" t="s">
        <v>243</v>
      </c>
      <c r="B114" s="13" t="s">
        <v>137</v>
      </c>
      <c r="C114" s="22">
        <v>0</v>
      </c>
      <c r="D114" s="22">
        <v>0</v>
      </c>
      <c r="E114" s="23">
        <v>0</v>
      </c>
      <c r="F114" s="23">
        <v>0</v>
      </c>
      <c r="G114" s="22">
        <v>0</v>
      </c>
      <c r="H114" s="22">
        <v>0</v>
      </c>
    </row>
    <row r="115" spans="1:8" ht="135" hidden="1">
      <c r="A115" s="1" t="s">
        <v>244</v>
      </c>
      <c r="B115" s="3" t="s">
        <v>138</v>
      </c>
      <c r="C115" s="54">
        <v>0</v>
      </c>
      <c r="D115" s="54">
        <v>0</v>
      </c>
      <c r="E115" s="55">
        <v>0</v>
      </c>
      <c r="F115" s="55">
        <v>0</v>
      </c>
      <c r="G115" s="54">
        <v>0</v>
      </c>
      <c r="H115" s="54">
        <v>0</v>
      </c>
    </row>
    <row r="116" spans="1:8" ht="135" hidden="1">
      <c r="A116" s="1" t="s">
        <v>245</v>
      </c>
      <c r="B116" s="3" t="s">
        <v>139</v>
      </c>
      <c r="C116" s="54">
        <v>0</v>
      </c>
      <c r="D116" s="54">
        <v>0</v>
      </c>
      <c r="E116" s="55">
        <v>0</v>
      </c>
      <c r="F116" s="55">
        <v>0</v>
      </c>
      <c r="G116" s="54">
        <v>0</v>
      </c>
      <c r="H116" s="54">
        <v>0</v>
      </c>
    </row>
    <row r="117" spans="1:8" ht="105" hidden="1">
      <c r="A117" s="16" t="s">
        <v>246</v>
      </c>
      <c r="B117" s="13" t="s">
        <v>140</v>
      </c>
      <c r="C117" s="22">
        <v>0</v>
      </c>
      <c r="D117" s="22">
        <v>0</v>
      </c>
      <c r="E117" s="23">
        <v>0</v>
      </c>
      <c r="F117" s="23">
        <v>0</v>
      </c>
      <c r="G117" s="22">
        <v>0</v>
      </c>
      <c r="H117" s="22">
        <v>0</v>
      </c>
    </row>
    <row r="118" spans="1:8" ht="60" hidden="1">
      <c r="A118" s="1" t="s">
        <v>247</v>
      </c>
      <c r="B118" s="3" t="s">
        <v>141</v>
      </c>
      <c r="C118" s="54">
        <v>0</v>
      </c>
      <c r="D118" s="54">
        <v>0</v>
      </c>
      <c r="E118" s="55">
        <v>0</v>
      </c>
      <c r="F118" s="55">
        <v>0</v>
      </c>
      <c r="G118" s="54">
        <v>0</v>
      </c>
      <c r="H118" s="54">
        <v>0</v>
      </c>
    </row>
    <row r="119" spans="1:8" ht="30" hidden="1">
      <c r="A119" s="1" t="s">
        <v>248</v>
      </c>
      <c r="B119" s="3" t="s">
        <v>142</v>
      </c>
      <c r="C119" s="54">
        <v>0</v>
      </c>
      <c r="D119" s="54">
        <v>0</v>
      </c>
      <c r="E119" s="55">
        <v>0</v>
      </c>
      <c r="F119" s="55">
        <v>0</v>
      </c>
      <c r="G119" s="54">
        <v>0</v>
      </c>
      <c r="H119" s="54">
        <v>0</v>
      </c>
    </row>
    <row r="120" spans="1:8" ht="30" hidden="1">
      <c r="A120" s="1" t="s">
        <v>249</v>
      </c>
      <c r="B120" s="3" t="s">
        <v>143</v>
      </c>
      <c r="C120" s="54">
        <v>0</v>
      </c>
      <c r="D120" s="54">
        <v>0</v>
      </c>
      <c r="E120" s="55">
        <v>0</v>
      </c>
      <c r="F120" s="55">
        <v>0</v>
      </c>
      <c r="G120" s="54">
        <v>0</v>
      </c>
      <c r="H120" s="54">
        <v>0</v>
      </c>
    </row>
    <row r="121" spans="1:8" ht="30" hidden="1">
      <c r="A121" s="1" t="s">
        <v>250</v>
      </c>
      <c r="B121" s="3" t="s">
        <v>144</v>
      </c>
      <c r="C121" s="54">
        <v>0</v>
      </c>
      <c r="D121" s="54">
        <v>0</v>
      </c>
      <c r="E121" s="55">
        <v>0</v>
      </c>
      <c r="F121" s="55">
        <v>0</v>
      </c>
      <c r="G121" s="54">
        <v>0</v>
      </c>
      <c r="H121" s="54">
        <v>0</v>
      </c>
    </row>
    <row r="122" spans="1:8" ht="30" hidden="1">
      <c r="A122" s="1" t="s">
        <v>251</v>
      </c>
      <c r="B122" s="3" t="s">
        <v>145</v>
      </c>
      <c r="C122" s="54">
        <v>0</v>
      </c>
      <c r="D122" s="54">
        <v>0</v>
      </c>
      <c r="E122" s="55">
        <v>0</v>
      </c>
      <c r="F122" s="55">
        <v>0</v>
      </c>
      <c r="G122" s="54">
        <v>0</v>
      </c>
      <c r="H122" s="54">
        <v>0</v>
      </c>
    </row>
    <row r="123" spans="1:8" ht="90" hidden="1">
      <c r="A123" s="16" t="s">
        <v>252</v>
      </c>
      <c r="B123" s="13" t="s">
        <v>146</v>
      </c>
      <c r="C123" s="22">
        <v>0</v>
      </c>
      <c r="D123" s="22">
        <v>0</v>
      </c>
      <c r="E123" s="23">
        <v>0</v>
      </c>
      <c r="F123" s="23">
        <v>0</v>
      </c>
      <c r="G123" s="22">
        <v>0</v>
      </c>
      <c r="H123" s="22">
        <v>0</v>
      </c>
    </row>
    <row r="124" spans="1:8" ht="90" hidden="1">
      <c r="A124" s="16" t="s">
        <v>253</v>
      </c>
      <c r="B124" s="13" t="s">
        <v>147</v>
      </c>
      <c r="C124" s="22">
        <v>0</v>
      </c>
      <c r="D124" s="22">
        <v>0</v>
      </c>
      <c r="E124" s="23">
        <v>0</v>
      </c>
      <c r="F124" s="23">
        <v>0</v>
      </c>
      <c r="G124" s="22">
        <v>0</v>
      </c>
      <c r="H124" s="22">
        <v>0</v>
      </c>
    </row>
    <row r="125" spans="1:8" ht="0.75" customHeight="1">
      <c r="A125" s="16" t="s">
        <v>254</v>
      </c>
      <c r="B125" s="13" t="s">
        <v>148</v>
      </c>
      <c r="C125" s="22">
        <v>0</v>
      </c>
      <c r="D125" s="22">
        <v>0</v>
      </c>
      <c r="E125" s="23">
        <v>0</v>
      </c>
      <c r="F125" s="23">
        <v>0</v>
      </c>
      <c r="G125" s="22">
        <v>0</v>
      </c>
      <c r="H125" s="22">
        <v>0</v>
      </c>
    </row>
    <row r="126" spans="1:8" ht="60" hidden="1">
      <c r="A126" s="16" t="s">
        <v>255</v>
      </c>
      <c r="B126" s="13" t="s">
        <v>149</v>
      </c>
      <c r="C126" s="22">
        <v>0</v>
      </c>
      <c r="D126" s="22">
        <v>0</v>
      </c>
      <c r="E126" s="23">
        <v>0</v>
      </c>
      <c r="F126" s="23">
        <v>0</v>
      </c>
      <c r="G126" s="22">
        <v>0</v>
      </c>
      <c r="H126" s="22">
        <v>0</v>
      </c>
    </row>
    <row r="127" spans="1:8" ht="97.5">
      <c r="A127" s="1" t="s">
        <v>256</v>
      </c>
      <c r="B127" s="3" t="s">
        <v>150</v>
      </c>
      <c r="C127" s="54">
        <v>5</v>
      </c>
      <c r="D127" s="54">
        <v>0</v>
      </c>
      <c r="E127" s="55">
        <v>6654</v>
      </c>
      <c r="F127" s="55">
        <v>0</v>
      </c>
      <c r="G127" s="54">
        <v>0</v>
      </c>
      <c r="H127" s="54">
        <v>0</v>
      </c>
    </row>
    <row r="128" spans="1:8" ht="90" hidden="1">
      <c r="A128" s="16" t="s">
        <v>257</v>
      </c>
      <c r="B128" s="13" t="s">
        <v>151</v>
      </c>
      <c r="C128" s="22">
        <v>0</v>
      </c>
      <c r="D128" s="22">
        <v>0</v>
      </c>
      <c r="E128" s="23">
        <v>0</v>
      </c>
      <c r="F128" s="23">
        <v>0</v>
      </c>
      <c r="G128" s="22">
        <v>0</v>
      </c>
      <c r="H128" s="22">
        <v>0</v>
      </c>
    </row>
    <row r="129" spans="1:8" ht="60" hidden="1">
      <c r="A129" s="1" t="s">
        <v>258</v>
      </c>
      <c r="B129" s="3" t="s">
        <v>152</v>
      </c>
      <c r="C129" s="54">
        <v>0</v>
      </c>
      <c r="D129" s="54">
        <v>0</v>
      </c>
      <c r="E129" s="55">
        <v>0</v>
      </c>
      <c r="F129" s="55">
        <v>0</v>
      </c>
      <c r="G129" s="54">
        <v>0</v>
      </c>
      <c r="H129" s="54">
        <v>0</v>
      </c>
    </row>
    <row r="130" spans="1:8" ht="59.25" customHeight="1">
      <c r="A130" s="1" t="s">
        <v>259</v>
      </c>
      <c r="B130" s="3" t="s">
        <v>153</v>
      </c>
      <c r="C130" s="54">
        <v>1</v>
      </c>
      <c r="D130" s="54">
        <v>0</v>
      </c>
      <c r="E130" s="55">
        <v>80476.3</v>
      </c>
      <c r="F130" s="55">
        <v>0</v>
      </c>
      <c r="G130" s="54">
        <v>0</v>
      </c>
      <c r="H130" s="54">
        <v>0</v>
      </c>
    </row>
    <row r="131" spans="1:8" ht="75" hidden="1">
      <c r="A131" s="1" t="s">
        <v>260</v>
      </c>
      <c r="B131" s="3" t="s">
        <v>154</v>
      </c>
      <c r="C131" s="54">
        <v>0</v>
      </c>
      <c r="D131" s="54">
        <v>0</v>
      </c>
      <c r="E131" s="55">
        <v>0</v>
      </c>
      <c r="F131" s="55">
        <v>0</v>
      </c>
      <c r="G131" s="54">
        <v>0</v>
      </c>
      <c r="H131" s="54">
        <v>0</v>
      </c>
    </row>
    <row r="132" spans="1:8" ht="60">
      <c r="A132" s="1" t="s">
        <v>261</v>
      </c>
      <c r="B132" s="3" t="s">
        <v>155</v>
      </c>
      <c r="C132" s="54">
        <v>2</v>
      </c>
      <c r="D132" s="54">
        <v>0</v>
      </c>
      <c r="E132" s="55">
        <v>0</v>
      </c>
      <c r="F132" s="55">
        <v>0</v>
      </c>
      <c r="G132" s="54">
        <v>0</v>
      </c>
      <c r="H132" s="54">
        <v>0</v>
      </c>
    </row>
    <row r="133" spans="1:8" ht="105">
      <c r="A133" s="1" t="s">
        <v>262</v>
      </c>
      <c r="B133" s="3" t="s">
        <v>156</v>
      </c>
      <c r="C133" s="54">
        <v>1</v>
      </c>
      <c r="D133" s="54">
        <v>0</v>
      </c>
      <c r="E133" s="55">
        <v>9327.2000000000007</v>
      </c>
      <c r="F133" s="55">
        <v>0</v>
      </c>
      <c r="G133" s="54">
        <v>0</v>
      </c>
      <c r="H133" s="54">
        <v>0</v>
      </c>
    </row>
    <row r="134" spans="1:8" ht="60" hidden="1">
      <c r="A134" s="1" t="s">
        <v>263</v>
      </c>
      <c r="B134" s="3" t="s">
        <v>157</v>
      </c>
      <c r="C134" s="54">
        <v>0</v>
      </c>
      <c r="D134" s="54">
        <v>0</v>
      </c>
      <c r="E134" s="55">
        <v>0</v>
      </c>
      <c r="F134" s="55">
        <v>0</v>
      </c>
      <c r="G134" s="54">
        <v>0</v>
      </c>
      <c r="H134" s="54">
        <v>0</v>
      </c>
    </row>
    <row r="135" spans="1:8" ht="30" hidden="1">
      <c r="A135" s="1" t="s">
        <v>264</v>
      </c>
      <c r="B135" s="3" t="s">
        <v>158</v>
      </c>
      <c r="C135" s="54">
        <v>0</v>
      </c>
      <c r="D135" s="54">
        <v>0</v>
      </c>
      <c r="E135" s="55">
        <v>0</v>
      </c>
      <c r="F135" s="55">
        <v>0</v>
      </c>
      <c r="G135" s="54">
        <v>0</v>
      </c>
      <c r="H135" s="54">
        <v>0</v>
      </c>
    </row>
    <row r="136" spans="1:8" ht="30" hidden="1">
      <c r="A136" s="1" t="s">
        <v>265</v>
      </c>
      <c r="B136" s="3" t="s">
        <v>159</v>
      </c>
      <c r="C136" s="54">
        <v>0</v>
      </c>
      <c r="D136" s="54">
        <v>0</v>
      </c>
      <c r="E136" s="55">
        <v>0</v>
      </c>
      <c r="F136" s="55">
        <v>0</v>
      </c>
      <c r="G136" s="54">
        <v>0</v>
      </c>
      <c r="H136" s="54">
        <v>0</v>
      </c>
    </row>
    <row r="137" spans="1:8" ht="30" hidden="1">
      <c r="A137" s="1" t="s">
        <v>266</v>
      </c>
      <c r="B137" s="4" t="s">
        <v>160</v>
      </c>
      <c r="C137" s="54">
        <v>0</v>
      </c>
      <c r="D137" s="54">
        <v>0</v>
      </c>
      <c r="E137" s="55">
        <v>0</v>
      </c>
      <c r="F137" s="55">
        <v>0</v>
      </c>
      <c r="G137" s="54">
        <v>0</v>
      </c>
      <c r="H137" s="54">
        <v>0</v>
      </c>
    </row>
    <row r="138" spans="1:8" ht="105" hidden="1">
      <c r="A138" s="1" t="s">
        <v>267</v>
      </c>
      <c r="B138" s="4" t="s">
        <v>161</v>
      </c>
      <c r="C138" s="54">
        <v>0</v>
      </c>
      <c r="D138" s="54">
        <v>0</v>
      </c>
      <c r="E138" s="55">
        <v>0</v>
      </c>
      <c r="F138" s="55">
        <v>0</v>
      </c>
      <c r="G138" s="54">
        <v>0</v>
      </c>
      <c r="H138" s="54">
        <v>0</v>
      </c>
    </row>
    <row r="139" spans="1:8" ht="28.5" customHeight="1">
      <c r="A139" s="69" t="s">
        <v>268</v>
      </c>
      <c r="B139" s="71" t="s">
        <v>269</v>
      </c>
      <c r="C139" s="66">
        <f>SUM(C140:C156)</f>
        <v>0</v>
      </c>
      <c r="D139" s="66">
        <f t="shared" ref="D139:H139" si="3">SUM(D140:D156)</f>
        <v>0</v>
      </c>
      <c r="E139" s="67">
        <f t="shared" si="3"/>
        <v>0</v>
      </c>
      <c r="F139" s="67">
        <f t="shared" si="3"/>
        <v>0</v>
      </c>
      <c r="G139" s="66">
        <f t="shared" si="3"/>
        <v>0</v>
      </c>
      <c r="H139" s="66">
        <f t="shared" si="3"/>
        <v>0</v>
      </c>
    </row>
    <row r="140" spans="1:8" ht="30" hidden="1">
      <c r="A140" s="16" t="s">
        <v>287</v>
      </c>
      <c r="B140" s="13" t="s">
        <v>270</v>
      </c>
      <c r="C140" s="22">
        <v>0</v>
      </c>
      <c r="D140" s="22">
        <v>0</v>
      </c>
      <c r="E140" s="23">
        <v>0</v>
      </c>
      <c r="F140" s="23">
        <v>0</v>
      </c>
      <c r="G140" s="22">
        <v>0</v>
      </c>
      <c r="H140" s="22">
        <v>0</v>
      </c>
    </row>
    <row r="141" spans="1:8" ht="45" hidden="1">
      <c r="A141" s="16" t="s">
        <v>288</v>
      </c>
      <c r="B141" s="13" t="s">
        <v>271</v>
      </c>
      <c r="C141" s="22">
        <v>0</v>
      </c>
      <c r="D141" s="22">
        <v>0</v>
      </c>
      <c r="E141" s="23">
        <v>0</v>
      </c>
      <c r="F141" s="23">
        <v>0</v>
      </c>
      <c r="G141" s="22">
        <v>0</v>
      </c>
      <c r="H141" s="22">
        <v>0</v>
      </c>
    </row>
    <row r="142" spans="1:8" ht="180" hidden="1">
      <c r="A142" s="1" t="s">
        <v>289</v>
      </c>
      <c r="B142" s="3" t="s">
        <v>272</v>
      </c>
      <c r="C142" s="54">
        <v>0</v>
      </c>
      <c r="D142" s="54">
        <v>0</v>
      </c>
      <c r="E142" s="55">
        <v>0</v>
      </c>
      <c r="F142" s="55">
        <v>0</v>
      </c>
      <c r="G142" s="54">
        <v>0</v>
      </c>
      <c r="H142" s="54">
        <v>0</v>
      </c>
    </row>
    <row r="143" spans="1:8" ht="135" hidden="1">
      <c r="A143" s="16" t="s">
        <v>290</v>
      </c>
      <c r="B143" s="13" t="s">
        <v>273</v>
      </c>
      <c r="C143" s="22">
        <v>0</v>
      </c>
      <c r="D143" s="22">
        <v>0</v>
      </c>
      <c r="E143" s="23">
        <v>0</v>
      </c>
      <c r="F143" s="23">
        <v>0</v>
      </c>
      <c r="G143" s="22">
        <v>0</v>
      </c>
      <c r="H143" s="22">
        <v>0</v>
      </c>
    </row>
    <row r="144" spans="1:8" ht="135" hidden="1">
      <c r="A144" s="1" t="s">
        <v>291</v>
      </c>
      <c r="B144" s="3" t="s">
        <v>274</v>
      </c>
      <c r="C144" s="54">
        <v>0</v>
      </c>
      <c r="D144" s="54">
        <v>0</v>
      </c>
      <c r="E144" s="55">
        <v>0</v>
      </c>
      <c r="F144" s="55">
        <v>0</v>
      </c>
      <c r="G144" s="54">
        <v>0</v>
      </c>
      <c r="H144" s="54">
        <v>0</v>
      </c>
    </row>
    <row r="145" spans="1:8" ht="135" hidden="1">
      <c r="A145" s="1" t="s">
        <v>292</v>
      </c>
      <c r="B145" s="3" t="s">
        <v>275</v>
      </c>
      <c r="C145" s="54">
        <v>0</v>
      </c>
      <c r="D145" s="54">
        <v>0</v>
      </c>
      <c r="E145" s="55">
        <v>0</v>
      </c>
      <c r="F145" s="55">
        <v>0</v>
      </c>
      <c r="G145" s="54">
        <v>0</v>
      </c>
      <c r="H145" s="54">
        <v>0</v>
      </c>
    </row>
    <row r="146" spans="1:8" ht="105" hidden="1">
      <c r="A146" s="16" t="s">
        <v>293</v>
      </c>
      <c r="B146" s="13" t="s">
        <v>276</v>
      </c>
      <c r="C146" s="22">
        <v>0</v>
      </c>
      <c r="D146" s="22">
        <v>0</v>
      </c>
      <c r="E146" s="23">
        <v>0</v>
      </c>
      <c r="F146" s="23">
        <v>0</v>
      </c>
      <c r="G146" s="22">
        <v>0</v>
      </c>
      <c r="H146" s="22">
        <v>0</v>
      </c>
    </row>
    <row r="147" spans="1:8" ht="0.75" customHeight="1">
      <c r="A147" s="1" t="s">
        <v>294</v>
      </c>
      <c r="B147" s="3" t="s">
        <v>277</v>
      </c>
      <c r="C147" s="54">
        <v>0</v>
      </c>
      <c r="D147" s="54">
        <v>0</v>
      </c>
      <c r="E147" s="55">
        <v>0</v>
      </c>
      <c r="F147" s="55">
        <v>0</v>
      </c>
      <c r="G147" s="54">
        <v>0</v>
      </c>
      <c r="H147" s="54">
        <v>0</v>
      </c>
    </row>
    <row r="148" spans="1:8" ht="105" hidden="1">
      <c r="A148" s="1" t="s">
        <v>295</v>
      </c>
      <c r="B148" s="3" t="s">
        <v>278</v>
      </c>
      <c r="C148" s="54">
        <v>0</v>
      </c>
      <c r="D148" s="54">
        <v>0</v>
      </c>
      <c r="E148" s="55">
        <v>0</v>
      </c>
      <c r="F148" s="55">
        <v>0</v>
      </c>
      <c r="G148" s="54">
        <v>0</v>
      </c>
      <c r="H148" s="54">
        <v>0</v>
      </c>
    </row>
    <row r="149" spans="1:8" ht="165" hidden="1">
      <c r="A149" s="1" t="s">
        <v>296</v>
      </c>
      <c r="B149" s="3" t="s">
        <v>279</v>
      </c>
      <c r="C149" s="54">
        <v>0</v>
      </c>
      <c r="D149" s="54">
        <v>0</v>
      </c>
      <c r="E149" s="55">
        <v>0</v>
      </c>
      <c r="F149" s="55">
        <v>0</v>
      </c>
      <c r="G149" s="54">
        <v>0</v>
      </c>
      <c r="H149" s="54">
        <v>0</v>
      </c>
    </row>
    <row r="150" spans="1:8" ht="75" hidden="1">
      <c r="A150" s="1" t="s">
        <v>297</v>
      </c>
      <c r="B150" s="3" t="s">
        <v>280</v>
      </c>
      <c r="C150" s="54">
        <v>0</v>
      </c>
      <c r="D150" s="54">
        <v>0</v>
      </c>
      <c r="E150" s="55">
        <v>0</v>
      </c>
      <c r="F150" s="55">
        <v>0</v>
      </c>
      <c r="G150" s="54">
        <v>0</v>
      </c>
      <c r="H150" s="54">
        <v>0</v>
      </c>
    </row>
    <row r="151" spans="1:8" ht="150" hidden="1">
      <c r="A151" s="16" t="s">
        <v>298</v>
      </c>
      <c r="B151" s="13" t="s">
        <v>281</v>
      </c>
      <c r="C151" s="22">
        <v>0</v>
      </c>
      <c r="D151" s="22">
        <v>0</v>
      </c>
      <c r="E151" s="23">
        <v>0</v>
      </c>
      <c r="F151" s="23">
        <v>0</v>
      </c>
      <c r="G151" s="22">
        <v>0</v>
      </c>
      <c r="H151" s="22">
        <v>0</v>
      </c>
    </row>
    <row r="152" spans="1:8" ht="135" hidden="1">
      <c r="A152" s="16" t="s">
        <v>299</v>
      </c>
      <c r="B152" s="13" t="s">
        <v>282</v>
      </c>
      <c r="C152" s="22">
        <v>0</v>
      </c>
      <c r="D152" s="22">
        <v>0</v>
      </c>
      <c r="E152" s="23">
        <v>0</v>
      </c>
      <c r="F152" s="23">
        <v>0</v>
      </c>
      <c r="G152" s="22">
        <v>0</v>
      </c>
      <c r="H152" s="22">
        <v>0</v>
      </c>
    </row>
    <row r="153" spans="1:8" ht="135" hidden="1">
      <c r="A153" s="1" t="s">
        <v>300</v>
      </c>
      <c r="B153" s="3" t="s">
        <v>283</v>
      </c>
      <c r="C153" s="54">
        <v>0</v>
      </c>
      <c r="D153" s="54">
        <v>0</v>
      </c>
      <c r="E153" s="55">
        <v>0</v>
      </c>
      <c r="F153" s="55">
        <v>0</v>
      </c>
      <c r="G153" s="54">
        <v>0</v>
      </c>
      <c r="H153" s="54">
        <v>0</v>
      </c>
    </row>
    <row r="154" spans="1:8" ht="45" hidden="1">
      <c r="A154" s="1" t="s">
        <v>301</v>
      </c>
      <c r="B154" s="3" t="s">
        <v>284</v>
      </c>
      <c r="C154" s="54">
        <v>0</v>
      </c>
      <c r="D154" s="54">
        <v>0</v>
      </c>
      <c r="E154" s="55">
        <v>0</v>
      </c>
      <c r="F154" s="55">
        <v>0</v>
      </c>
      <c r="G154" s="54">
        <v>0</v>
      </c>
      <c r="H154" s="54">
        <v>0</v>
      </c>
    </row>
    <row r="155" spans="1:8" ht="0.75" customHeight="1">
      <c r="A155" s="16" t="s">
        <v>302</v>
      </c>
      <c r="B155" s="13" t="s">
        <v>285</v>
      </c>
      <c r="C155" s="22">
        <v>0</v>
      </c>
      <c r="D155" s="22">
        <v>0</v>
      </c>
      <c r="E155" s="23">
        <v>0</v>
      </c>
      <c r="F155" s="23">
        <v>0</v>
      </c>
      <c r="G155" s="22">
        <v>0</v>
      </c>
      <c r="H155" s="22">
        <v>0</v>
      </c>
    </row>
    <row r="156" spans="1:8" ht="75" hidden="1">
      <c r="A156" s="17" t="s">
        <v>303</v>
      </c>
      <c r="B156" s="15" t="s">
        <v>286</v>
      </c>
      <c r="C156" s="22">
        <v>0</v>
      </c>
      <c r="D156" s="22">
        <v>0</v>
      </c>
      <c r="E156" s="23">
        <v>0</v>
      </c>
      <c r="F156" s="23">
        <v>0</v>
      </c>
      <c r="G156" s="22">
        <v>0</v>
      </c>
      <c r="H156" s="22">
        <v>0</v>
      </c>
    </row>
    <row r="157" spans="1:8" ht="28.5">
      <c r="A157" s="72" t="s">
        <v>305</v>
      </c>
      <c r="B157" s="73" t="s">
        <v>304</v>
      </c>
      <c r="C157" s="66">
        <f>SUM(C158:C174)</f>
        <v>0</v>
      </c>
      <c r="D157" s="66">
        <f t="shared" ref="D157:H157" si="4">SUM(D158:D174)</f>
        <v>0</v>
      </c>
      <c r="E157" s="67">
        <f t="shared" si="4"/>
        <v>0</v>
      </c>
      <c r="F157" s="67">
        <f t="shared" si="4"/>
        <v>0</v>
      </c>
      <c r="G157" s="66">
        <f t="shared" si="4"/>
        <v>0</v>
      </c>
      <c r="H157" s="66">
        <f t="shared" si="4"/>
        <v>0</v>
      </c>
    </row>
    <row r="158" spans="1:8" ht="45" hidden="1">
      <c r="A158" s="7" t="s">
        <v>323</v>
      </c>
      <c r="B158" s="3" t="s">
        <v>306</v>
      </c>
      <c r="C158" s="54">
        <v>0</v>
      </c>
      <c r="D158" s="54">
        <v>0</v>
      </c>
      <c r="E158" s="55">
        <v>0</v>
      </c>
      <c r="F158" s="55">
        <v>0</v>
      </c>
      <c r="G158" s="54">
        <v>0</v>
      </c>
      <c r="H158" s="54">
        <v>0</v>
      </c>
    </row>
    <row r="159" spans="1:8" ht="45" hidden="1">
      <c r="A159" s="7" t="s">
        <v>324</v>
      </c>
      <c r="B159" s="3" t="s">
        <v>307</v>
      </c>
      <c r="C159" s="54">
        <v>0</v>
      </c>
      <c r="D159" s="54">
        <v>0</v>
      </c>
      <c r="E159" s="55">
        <v>0</v>
      </c>
      <c r="F159" s="55">
        <v>0</v>
      </c>
      <c r="G159" s="54">
        <v>0</v>
      </c>
      <c r="H159" s="54">
        <v>0</v>
      </c>
    </row>
    <row r="160" spans="1:8" ht="45" hidden="1">
      <c r="A160" s="17" t="s">
        <v>325</v>
      </c>
      <c r="B160" s="13" t="s">
        <v>308</v>
      </c>
      <c r="C160" s="22">
        <v>0</v>
      </c>
      <c r="D160" s="22">
        <v>0</v>
      </c>
      <c r="E160" s="23">
        <v>0</v>
      </c>
      <c r="F160" s="23">
        <v>0</v>
      </c>
      <c r="G160" s="22">
        <v>0</v>
      </c>
      <c r="H160" s="22">
        <v>0</v>
      </c>
    </row>
    <row r="161" spans="1:8" ht="45" hidden="1">
      <c r="A161" s="17" t="s">
        <v>326</v>
      </c>
      <c r="B161" s="13" t="s">
        <v>309</v>
      </c>
      <c r="C161" s="22">
        <v>0</v>
      </c>
      <c r="D161" s="22">
        <v>0</v>
      </c>
      <c r="E161" s="23">
        <v>0</v>
      </c>
      <c r="F161" s="23">
        <v>0</v>
      </c>
      <c r="G161" s="22">
        <v>0</v>
      </c>
      <c r="H161" s="22">
        <v>0</v>
      </c>
    </row>
    <row r="162" spans="1:8" ht="30" hidden="1">
      <c r="A162" s="17" t="s">
        <v>327</v>
      </c>
      <c r="B162" s="13" t="s">
        <v>310</v>
      </c>
      <c r="C162" s="22">
        <v>0</v>
      </c>
      <c r="D162" s="22">
        <v>0</v>
      </c>
      <c r="E162" s="23">
        <v>0</v>
      </c>
      <c r="F162" s="23">
        <v>0</v>
      </c>
      <c r="G162" s="22">
        <v>0</v>
      </c>
      <c r="H162" s="22">
        <v>0</v>
      </c>
    </row>
    <row r="163" spans="1:8" ht="45" hidden="1">
      <c r="A163" s="17" t="s">
        <v>328</v>
      </c>
      <c r="B163" s="13" t="s">
        <v>311</v>
      </c>
      <c r="C163" s="22">
        <v>0</v>
      </c>
      <c r="D163" s="22">
        <v>0</v>
      </c>
      <c r="E163" s="23">
        <v>0</v>
      </c>
      <c r="F163" s="23">
        <v>0</v>
      </c>
      <c r="G163" s="22">
        <v>0</v>
      </c>
      <c r="H163" s="22">
        <v>0</v>
      </c>
    </row>
    <row r="164" spans="1:8" ht="30" hidden="1">
      <c r="A164" s="17" t="s">
        <v>329</v>
      </c>
      <c r="B164" s="13" t="s">
        <v>312</v>
      </c>
      <c r="C164" s="22">
        <v>0</v>
      </c>
      <c r="D164" s="22">
        <v>0</v>
      </c>
      <c r="E164" s="23">
        <v>0</v>
      </c>
      <c r="F164" s="23">
        <v>0</v>
      </c>
      <c r="G164" s="22">
        <v>0</v>
      </c>
      <c r="H164" s="22">
        <v>0</v>
      </c>
    </row>
    <row r="165" spans="1:8" ht="45" hidden="1">
      <c r="A165" s="7" t="s">
        <v>330</v>
      </c>
      <c r="B165" s="3" t="s">
        <v>313</v>
      </c>
      <c r="C165" s="54">
        <v>0</v>
      </c>
      <c r="D165" s="54">
        <v>0</v>
      </c>
      <c r="E165" s="55">
        <v>0</v>
      </c>
      <c r="F165" s="55">
        <v>0</v>
      </c>
      <c r="G165" s="54">
        <v>0</v>
      </c>
      <c r="H165" s="54">
        <v>0</v>
      </c>
    </row>
    <row r="166" spans="1:8" ht="30" hidden="1">
      <c r="A166" s="7" t="s">
        <v>331</v>
      </c>
      <c r="B166" s="3" t="s">
        <v>314</v>
      </c>
      <c r="C166" s="54">
        <v>0</v>
      </c>
      <c r="D166" s="54">
        <v>0</v>
      </c>
      <c r="E166" s="55">
        <v>0</v>
      </c>
      <c r="F166" s="55">
        <v>0</v>
      </c>
      <c r="G166" s="54">
        <v>0</v>
      </c>
      <c r="H166" s="54">
        <v>0</v>
      </c>
    </row>
    <row r="167" spans="1:8" ht="30" hidden="1">
      <c r="A167" s="7" t="s">
        <v>332</v>
      </c>
      <c r="B167" s="3" t="s">
        <v>315</v>
      </c>
      <c r="C167" s="54">
        <v>0</v>
      </c>
      <c r="D167" s="54">
        <v>0</v>
      </c>
      <c r="E167" s="55">
        <v>0</v>
      </c>
      <c r="F167" s="55">
        <v>0</v>
      </c>
      <c r="G167" s="54">
        <v>0</v>
      </c>
      <c r="H167" s="54">
        <v>0</v>
      </c>
    </row>
    <row r="168" spans="1:8" ht="45" hidden="1">
      <c r="A168" s="17" t="s">
        <v>333</v>
      </c>
      <c r="B168" s="13" t="s">
        <v>316</v>
      </c>
      <c r="C168" s="22">
        <v>0</v>
      </c>
      <c r="D168" s="22">
        <v>0</v>
      </c>
      <c r="E168" s="23">
        <v>0</v>
      </c>
      <c r="F168" s="23">
        <v>0</v>
      </c>
      <c r="G168" s="22">
        <v>0</v>
      </c>
      <c r="H168" s="22">
        <v>0</v>
      </c>
    </row>
    <row r="169" spans="1:8" ht="30" hidden="1">
      <c r="A169" s="17" t="s">
        <v>334</v>
      </c>
      <c r="B169" s="13" t="s">
        <v>317</v>
      </c>
      <c r="C169" s="22">
        <v>0</v>
      </c>
      <c r="D169" s="22">
        <v>0</v>
      </c>
      <c r="E169" s="23">
        <v>0</v>
      </c>
      <c r="F169" s="23">
        <v>0</v>
      </c>
      <c r="G169" s="22">
        <v>0</v>
      </c>
      <c r="H169" s="22">
        <v>0</v>
      </c>
    </row>
    <row r="170" spans="1:8" ht="30" hidden="1">
      <c r="A170" s="7" t="s">
        <v>335</v>
      </c>
      <c r="B170" s="3" t="s">
        <v>318</v>
      </c>
      <c r="C170" s="54">
        <v>0</v>
      </c>
      <c r="D170" s="54">
        <v>0</v>
      </c>
      <c r="E170" s="55">
        <v>0</v>
      </c>
      <c r="F170" s="55">
        <v>0</v>
      </c>
      <c r="G170" s="54">
        <v>0</v>
      </c>
      <c r="H170" s="54">
        <v>0</v>
      </c>
    </row>
    <row r="171" spans="1:8" ht="60" hidden="1">
      <c r="A171" s="7" t="s">
        <v>336</v>
      </c>
      <c r="B171" s="4" t="s">
        <v>319</v>
      </c>
      <c r="C171" s="54">
        <v>0</v>
      </c>
      <c r="D171" s="54">
        <v>0</v>
      </c>
      <c r="E171" s="55">
        <v>0</v>
      </c>
      <c r="F171" s="55">
        <v>0</v>
      </c>
      <c r="G171" s="54">
        <v>0</v>
      </c>
      <c r="H171" s="54">
        <v>0</v>
      </c>
    </row>
    <row r="172" spans="1:8" ht="60" hidden="1">
      <c r="A172" s="7" t="s">
        <v>337</v>
      </c>
      <c r="B172" s="4" t="s">
        <v>320</v>
      </c>
      <c r="C172" s="54">
        <v>0</v>
      </c>
      <c r="D172" s="54">
        <v>0</v>
      </c>
      <c r="E172" s="55">
        <v>0</v>
      </c>
      <c r="F172" s="55">
        <v>0</v>
      </c>
      <c r="G172" s="54">
        <v>0</v>
      </c>
      <c r="H172" s="54">
        <v>0</v>
      </c>
    </row>
    <row r="173" spans="1:8" ht="45" hidden="1">
      <c r="A173" s="7" t="s">
        <v>338</v>
      </c>
      <c r="B173" s="4" t="s">
        <v>321</v>
      </c>
      <c r="C173" s="54">
        <v>0</v>
      </c>
      <c r="D173" s="54">
        <v>0</v>
      </c>
      <c r="E173" s="55">
        <v>0</v>
      </c>
      <c r="F173" s="55">
        <v>0</v>
      </c>
      <c r="G173" s="54">
        <v>0</v>
      </c>
      <c r="H173" s="54">
        <v>0</v>
      </c>
    </row>
    <row r="174" spans="1:8" ht="45" hidden="1">
      <c r="A174" s="7" t="s">
        <v>339</v>
      </c>
      <c r="B174" s="4" t="s">
        <v>322</v>
      </c>
      <c r="C174" s="54">
        <v>0</v>
      </c>
      <c r="D174" s="54">
        <v>0</v>
      </c>
      <c r="E174" s="55">
        <v>0</v>
      </c>
      <c r="F174" s="55">
        <v>0</v>
      </c>
      <c r="G174" s="54">
        <v>0</v>
      </c>
      <c r="H174" s="54">
        <v>0</v>
      </c>
    </row>
    <row r="175" spans="1:8" ht="28.5">
      <c r="A175" s="72" t="s">
        <v>340</v>
      </c>
      <c r="B175" s="73" t="s">
        <v>341</v>
      </c>
      <c r="C175" s="66">
        <f>SUM(C176:C184)</f>
        <v>0</v>
      </c>
      <c r="D175" s="66">
        <f t="shared" ref="D175:H175" si="5">SUM(D176:D184)</f>
        <v>0</v>
      </c>
      <c r="E175" s="67">
        <f t="shared" si="5"/>
        <v>0</v>
      </c>
      <c r="F175" s="67">
        <f t="shared" si="5"/>
        <v>0</v>
      </c>
      <c r="G175" s="66">
        <f t="shared" si="5"/>
        <v>0</v>
      </c>
      <c r="H175" s="66">
        <f t="shared" si="5"/>
        <v>0</v>
      </c>
    </row>
    <row r="176" spans="1:8" ht="0.75" customHeight="1">
      <c r="A176" s="14" t="s">
        <v>351</v>
      </c>
      <c r="B176" s="13" t="s">
        <v>342</v>
      </c>
      <c r="C176" s="22">
        <v>0</v>
      </c>
      <c r="D176" s="22">
        <v>0</v>
      </c>
      <c r="E176" s="23">
        <v>0</v>
      </c>
      <c r="F176" s="23">
        <v>0</v>
      </c>
      <c r="G176" s="22">
        <v>0</v>
      </c>
      <c r="H176" s="22">
        <v>0</v>
      </c>
    </row>
    <row r="177" spans="1:8" ht="30" hidden="1">
      <c r="A177" s="14" t="s">
        <v>352</v>
      </c>
      <c r="B177" s="13" t="s">
        <v>343</v>
      </c>
      <c r="C177" s="22">
        <v>0</v>
      </c>
      <c r="D177" s="22">
        <v>0</v>
      </c>
      <c r="E177" s="23">
        <v>0</v>
      </c>
      <c r="F177" s="23">
        <v>0</v>
      </c>
      <c r="G177" s="22">
        <v>0</v>
      </c>
      <c r="H177" s="22">
        <v>0</v>
      </c>
    </row>
    <row r="178" spans="1:8" ht="30" hidden="1">
      <c r="A178" s="14" t="s">
        <v>353</v>
      </c>
      <c r="B178" s="13" t="s">
        <v>344</v>
      </c>
      <c r="C178" s="22">
        <v>0</v>
      </c>
      <c r="D178" s="22">
        <v>0</v>
      </c>
      <c r="E178" s="23">
        <v>0</v>
      </c>
      <c r="F178" s="23">
        <v>0</v>
      </c>
      <c r="G178" s="22">
        <v>0</v>
      </c>
      <c r="H178" s="22">
        <v>0</v>
      </c>
    </row>
    <row r="179" spans="1:8" ht="45" hidden="1">
      <c r="A179" s="14" t="s">
        <v>354</v>
      </c>
      <c r="B179" s="13" t="s">
        <v>345</v>
      </c>
      <c r="C179" s="22">
        <v>0</v>
      </c>
      <c r="D179" s="22">
        <v>0</v>
      </c>
      <c r="E179" s="23">
        <v>0</v>
      </c>
      <c r="F179" s="23">
        <v>0</v>
      </c>
      <c r="G179" s="22">
        <v>0</v>
      </c>
      <c r="H179" s="22">
        <v>0</v>
      </c>
    </row>
    <row r="180" spans="1:8" ht="45" hidden="1">
      <c r="A180" s="8" t="s">
        <v>355</v>
      </c>
      <c r="B180" s="3" t="s">
        <v>346</v>
      </c>
      <c r="C180" s="54">
        <v>0</v>
      </c>
      <c r="D180" s="54">
        <v>0</v>
      </c>
      <c r="E180" s="55">
        <v>0</v>
      </c>
      <c r="F180" s="55">
        <v>0</v>
      </c>
      <c r="G180" s="54">
        <v>0</v>
      </c>
      <c r="H180" s="54">
        <v>0</v>
      </c>
    </row>
    <row r="181" spans="1:8" ht="60" hidden="1">
      <c r="A181" s="14" t="s">
        <v>356</v>
      </c>
      <c r="B181" s="13" t="s">
        <v>347</v>
      </c>
      <c r="C181" s="22">
        <v>0</v>
      </c>
      <c r="D181" s="22">
        <v>0</v>
      </c>
      <c r="E181" s="23">
        <v>0</v>
      </c>
      <c r="F181" s="23">
        <v>0</v>
      </c>
      <c r="G181" s="22">
        <v>0</v>
      </c>
      <c r="H181" s="22">
        <v>0</v>
      </c>
    </row>
    <row r="182" spans="1:8" ht="60" hidden="1">
      <c r="A182" s="14" t="s">
        <v>357</v>
      </c>
      <c r="B182" s="13" t="s">
        <v>348</v>
      </c>
      <c r="C182" s="22">
        <v>0</v>
      </c>
      <c r="D182" s="22">
        <v>0</v>
      </c>
      <c r="E182" s="23">
        <v>0</v>
      </c>
      <c r="F182" s="23">
        <v>0</v>
      </c>
      <c r="G182" s="22">
        <v>0</v>
      </c>
      <c r="H182" s="22">
        <v>0</v>
      </c>
    </row>
    <row r="183" spans="1:8" ht="60" hidden="1">
      <c r="A183" s="14" t="s">
        <v>358</v>
      </c>
      <c r="B183" s="13" t="s">
        <v>349</v>
      </c>
      <c r="C183" s="22">
        <v>0</v>
      </c>
      <c r="D183" s="22">
        <v>0</v>
      </c>
      <c r="E183" s="23">
        <v>0</v>
      </c>
      <c r="F183" s="23">
        <v>0</v>
      </c>
      <c r="G183" s="22">
        <v>0</v>
      </c>
      <c r="H183" s="22">
        <v>0</v>
      </c>
    </row>
    <row r="184" spans="1:8" ht="45" hidden="1">
      <c r="A184" s="14" t="s">
        <v>359</v>
      </c>
      <c r="B184" s="13" t="s">
        <v>350</v>
      </c>
      <c r="C184" s="22">
        <v>0</v>
      </c>
      <c r="D184" s="22">
        <v>0</v>
      </c>
      <c r="E184" s="23">
        <v>0</v>
      </c>
      <c r="F184" s="23">
        <v>0</v>
      </c>
      <c r="G184" s="22">
        <v>0</v>
      </c>
      <c r="H184" s="22">
        <v>0</v>
      </c>
    </row>
    <row r="185" spans="1:8" ht="42.75">
      <c r="A185" s="72" t="s">
        <v>360</v>
      </c>
      <c r="B185" s="73" t="s">
        <v>771</v>
      </c>
      <c r="C185" s="66">
        <f>SUM(C186:C197)</f>
        <v>12</v>
      </c>
      <c r="D185" s="66">
        <f t="shared" ref="D185:H185" si="6">SUM(D186:D197)</f>
        <v>0</v>
      </c>
      <c r="E185" s="67">
        <f t="shared" si="6"/>
        <v>0</v>
      </c>
      <c r="F185" s="67">
        <f t="shared" si="6"/>
        <v>0</v>
      </c>
      <c r="G185" s="66">
        <f t="shared" si="6"/>
        <v>2</v>
      </c>
      <c r="H185" s="66">
        <f t="shared" si="6"/>
        <v>0</v>
      </c>
    </row>
    <row r="186" spans="1:8" ht="75">
      <c r="A186" s="14" t="s">
        <v>371</v>
      </c>
      <c r="B186" s="13" t="s">
        <v>361</v>
      </c>
      <c r="C186" s="22">
        <v>3</v>
      </c>
      <c r="D186" s="22">
        <v>0</v>
      </c>
      <c r="E186" s="23">
        <v>0</v>
      </c>
      <c r="F186" s="23">
        <v>0</v>
      </c>
      <c r="G186" s="22">
        <v>0</v>
      </c>
      <c r="H186" s="22">
        <v>0</v>
      </c>
    </row>
    <row r="187" spans="1:8" ht="0.75" customHeight="1">
      <c r="A187" s="8" t="s">
        <v>372</v>
      </c>
      <c r="B187" s="4" t="s">
        <v>769</v>
      </c>
      <c r="C187" s="54">
        <v>0</v>
      </c>
      <c r="D187" s="54">
        <v>0</v>
      </c>
      <c r="E187" s="55">
        <v>0</v>
      </c>
      <c r="F187" s="55">
        <v>0</v>
      </c>
      <c r="G187" s="54">
        <v>0</v>
      </c>
      <c r="H187" s="54">
        <v>0</v>
      </c>
    </row>
    <row r="188" spans="1:8" ht="30">
      <c r="A188" s="14" t="s">
        <v>373</v>
      </c>
      <c r="B188" s="15" t="s">
        <v>770</v>
      </c>
      <c r="C188" s="22">
        <v>2</v>
      </c>
      <c r="D188" s="22">
        <v>0</v>
      </c>
      <c r="E188" s="23">
        <v>0</v>
      </c>
      <c r="F188" s="23">
        <v>0</v>
      </c>
      <c r="G188" s="22">
        <v>2</v>
      </c>
      <c r="H188" s="22">
        <v>0</v>
      </c>
    </row>
    <row r="189" spans="1:8" ht="74.25" customHeight="1">
      <c r="A189" s="14" t="s">
        <v>374</v>
      </c>
      <c r="B189" s="13" t="s">
        <v>362</v>
      </c>
      <c r="C189" s="22">
        <v>3</v>
      </c>
      <c r="D189" s="22">
        <v>0</v>
      </c>
      <c r="E189" s="23">
        <v>0</v>
      </c>
      <c r="F189" s="23">
        <v>0</v>
      </c>
      <c r="G189" s="22">
        <v>0</v>
      </c>
      <c r="H189" s="22">
        <v>0</v>
      </c>
    </row>
    <row r="190" spans="1:8" ht="60" hidden="1">
      <c r="A190" s="14" t="s">
        <v>375</v>
      </c>
      <c r="B190" s="13" t="s">
        <v>363</v>
      </c>
      <c r="C190" s="22">
        <v>0</v>
      </c>
      <c r="D190" s="22">
        <v>0</v>
      </c>
      <c r="E190" s="23">
        <v>0</v>
      </c>
      <c r="F190" s="23">
        <v>0</v>
      </c>
      <c r="G190" s="22">
        <v>0</v>
      </c>
      <c r="H190" s="22">
        <v>0</v>
      </c>
    </row>
    <row r="191" spans="1:8" ht="45" hidden="1">
      <c r="A191" s="14" t="s">
        <v>376</v>
      </c>
      <c r="B191" s="13" t="s">
        <v>364</v>
      </c>
      <c r="C191" s="22">
        <v>0</v>
      </c>
      <c r="D191" s="22">
        <v>0</v>
      </c>
      <c r="E191" s="23">
        <v>0</v>
      </c>
      <c r="F191" s="23">
        <v>0</v>
      </c>
      <c r="G191" s="22">
        <v>0</v>
      </c>
      <c r="H191" s="22">
        <v>0</v>
      </c>
    </row>
    <row r="192" spans="1:8" ht="60">
      <c r="A192" s="14" t="s">
        <v>377</v>
      </c>
      <c r="B192" s="13" t="s">
        <v>365</v>
      </c>
      <c r="C192" s="22">
        <v>1</v>
      </c>
      <c r="D192" s="22">
        <v>0</v>
      </c>
      <c r="E192" s="23">
        <v>0</v>
      </c>
      <c r="F192" s="23">
        <v>0</v>
      </c>
      <c r="G192" s="22">
        <v>0</v>
      </c>
      <c r="H192" s="22">
        <v>0</v>
      </c>
    </row>
    <row r="193" spans="1:8" ht="60" hidden="1">
      <c r="A193" s="8" t="s">
        <v>378</v>
      </c>
      <c r="B193" s="3" t="s">
        <v>366</v>
      </c>
      <c r="C193" s="54">
        <v>0</v>
      </c>
      <c r="D193" s="54">
        <v>0</v>
      </c>
      <c r="E193" s="55">
        <v>0</v>
      </c>
      <c r="F193" s="55">
        <v>0</v>
      </c>
      <c r="G193" s="54">
        <v>0</v>
      </c>
      <c r="H193" s="54">
        <v>0</v>
      </c>
    </row>
    <row r="194" spans="1:8" ht="45">
      <c r="A194" s="14" t="s">
        <v>379</v>
      </c>
      <c r="B194" s="13" t="s">
        <v>367</v>
      </c>
      <c r="C194" s="22">
        <v>3</v>
      </c>
      <c r="D194" s="22">
        <v>0</v>
      </c>
      <c r="E194" s="23">
        <v>0</v>
      </c>
      <c r="F194" s="23">
        <v>0</v>
      </c>
      <c r="G194" s="22">
        <v>0</v>
      </c>
      <c r="H194" s="22">
        <v>0</v>
      </c>
    </row>
    <row r="195" spans="1:8" ht="60" hidden="1">
      <c r="A195" s="14" t="s">
        <v>380</v>
      </c>
      <c r="B195" s="13" t="s">
        <v>368</v>
      </c>
      <c r="C195" s="22">
        <v>0</v>
      </c>
      <c r="D195" s="22">
        <v>0</v>
      </c>
      <c r="E195" s="23">
        <v>0</v>
      </c>
      <c r="F195" s="23">
        <v>0</v>
      </c>
      <c r="G195" s="22">
        <v>0</v>
      </c>
      <c r="H195" s="22">
        <v>0</v>
      </c>
    </row>
    <row r="196" spans="1:8" ht="90" hidden="1">
      <c r="A196" s="14" t="s">
        <v>381</v>
      </c>
      <c r="B196" s="15" t="s">
        <v>369</v>
      </c>
      <c r="C196" s="22">
        <v>0</v>
      </c>
      <c r="D196" s="22">
        <v>0</v>
      </c>
      <c r="E196" s="23">
        <v>0</v>
      </c>
      <c r="F196" s="23">
        <v>0</v>
      </c>
      <c r="G196" s="22">
        <v>0</v>
      </c>
      <c r="H196" s="22">
        <v>0</v>
      </c>
    </row>
    <row r="197" spans="1:8" ht="60" hidden="1">
      <c r="A197" s="8" t="s">
        <v>382</v>
      </c>
      <c r="B197" s="4" t="s">
        <v>370</v>
      </c>
      <c r="C197" s="54">
        <v>0</v>
      </c>
      <c r="D197" s="54">
        <v>0</v>
      </c>
      <c r="E197" s="55">
        <v>0</v>
      </c>
      <c r="F197" s="55">
        <v>0</v>
      </c>
      <c r="G197" s="54">
        <v>0</v>
      </c>
      <c r="H197" s="54">
        <v>0</v>
      </c>
    </row>
    <row r="198" spans="1:8" ht="42.75">
      <c r="A198" s="72" t="s">
        <v>383</v>
      </c>
      <c r="B198" s="73" t="s">
        <v>768</v>
      </c>
      <c r="C198" s="66">
        <f t="shared" ref="C198:H198" si="7">SUM(C199:C258)</f>
        <v>8</v>
      </c>
      <c r="D198" s="66">
        <f t="shared" si="7"/>
        <v>0</v>
      </c>
      <c r="E198" s="67">
        <f t="shared" si="7"/>
        <v>0</v>
      </c>
      <c r="F198" s="67">
        <f t="shared" si="7"/>
        <v>0</v>
      </c>
      <c r="G198" s="66">
        <f t="shared" si="7"/>
        <v>0</v>
      </c>
      <c r="H198" s="66">
        <f t="shared" si="7"/>
        <v>0</v>
      </c>
    </row>
    <row r="199" spans="1:8" ht="120" hidden="1">
      <c r="A199" s="14" t="s">
        <v>444</v>
      </c>
      <c r="B199" s="13" t="s">
        <v>384</v>
      </c>
      <c r="C199" s="22">
        <v>0</v>
      </c>
      <c r="D199" s="22">
        <v>0</v>
      </c>
      <c r="E199" s="23">
        <v>0</v>
      </c>
      <c r="F199" s="23">
        <v>0</v>
      </c>
      <c r="G199" s="22">
        <v>0</v>
      </c>
      <c r="H199" s="22">
        <v>0</v>
      </c>
    </row>
    <row r="200" spans="1:8" ht="45" hidden="1">
      <c r="A200" s="14" t="s">
        <v>445</v>
      </c>
      <c r="B200" s="13" t="s">
        <v>385</v>
      </c>
      <c r="C200" s="22">
        <v>0</v>
      </c>
      <c r="D200" s="22">
        <v>0</v>
      </c>
      <c r="E200" s="23">
        <v>0</v>
      </c>
      <c r="F200" s="23">
        <v>0</v>
      </c>
      <c r="G200" s="22">
        <v>0</v>
      </c>
      <c r="H200" s="22">
        <v>0</v>
      </c>
    </row>
    <row r="201" spans="1:8" ht="75" hidden="1">
      <c r="A201" s="14" t="s">
        <v>446</v>
      </c>
      <c r="B201" s="13" t="s">
        <v>386</v>
      </c>
      <c r="C201" s="22">
        <v>0</v>
      </c>
      <c r="D201" s="22">
        <v>0</v>
      </c>
      <c r="E201" s="23">
        <v>0</v>
      </c>
      <c r="F201" s="23">
        <v>0</v>
      </c>
      <c r="G201" s="22">
        <v>0</v>
      </c>
      <c r="H201" s="22">
        <v>0</v>
      </c>
    </row>
    <row r="202" spans="1:8" ht="60" hidden="1">
      <c r="A202" s="14" t="s">
        <v>447</v>
      </c>
      <c r="B202" s="13" t="s">
        <v>387</v>
      </c>
      <c r="C202" s="22">
        <v>0</v>
      </c>
      <c r="D202" s="22">
        <v>0</v>
      </c>
      <c r="E202" s="23">
        <v>0</v>
      </c>
      <c r="F202" s="23">
        <v>0</v>
      </c>
      <c r="G202" s="22">
        <v>0</v>
      </c>
      <c r="H202" s="22">
        <v>0</v>
      </c>
    </row>
    <row r="203" spans="1:8" ht="45" hidden="1">
      <c r="A203" s="14" t="s">
        <v>448</v>
      </c>
      <c r="B203" s="13" t="s">
        <v>388</v>
      </c>
      <c r="C203" s="22">
        <v>0</v>
      </c>
      <c r="D203" s="22">
        <v>0</v>
      </c>
      <c r="E203" s="23">
        <v>0</v>
      </c>
      <c r="F203" s="23">
        <v>0</v>
      </c>
      <c r="G203" s="22">
        <v>0</v>
      </c>
      <c r="H203" s="22">
        <v>0</v>
      </c>
    </row>
    <row r="204" spans="1:8" ht="30" hidden="1">
      <c r="A204" s="14" t="s">
        <v>449</v>
      </c>
      <c r="B204" s="13" t="s">
        <v>389</v>
      </c>
      <c r="C204" s="22">
        <v>0</v>
      </c>
      <c r="D204" s="22">
        <v>0</v>
      </c>
      <c r="E204" s="23">
        <v>0</v>
      </c>
      <c r="F204" s="23">
        <v>0</v>
      </c>
      <c r="G204" s="22">
        <v>0</v>
      </c>
      <c r="H204" s="22">
        <v>0</v>
      </c>
    </row>
    <row r="205" spans="1:8" ht="89.25" customHeight="1">
      <c r="A205" s="14" t="s">
        <v>450</v>
      </c>
      <c r="B205" s="13" t="s">
        <v>390</v>
      </c>
      <c r="C205" s="22">
        <v>1</v>
      </c>
      <c r="D205" s="22">
        <v>0</v>
      </c>
      <c r="E205" s="23">
        <v>0</v>
      </c>
      <c r="F205" s="23">
        <v>0</v>
      </c>
      <c r="G205" s="22">
        <v>0</v>
      </c>
      <c r="H205" s="22">
        <v>0</v>
      </c>
    </row>
    <row r="206" spans="1:8" ht="30" hidden="1">
      <c r="A206" s="14" t="s">
        <v>451</v>
      </c>
      <c r="B206" s="13" t="s">
        <v>391</v>
      </c>
      <c r="C206" s="22">
        <v>0</v>
      </c>
      <c r="D206" s="22">
        <v>0</v>
      </c>
      <c r="E206" s="23">
        <v>0</v>
      </c>
      <c r="F206" s="23">
        <v>0</v>
      </c>
      <c r="G206" s="22">
        <v>0</v>
      </c>
      <c r="H206" s="22">
        <v>0</v>
      </c>
    </row>
    <row r="207" spans="1:8" ht="75">
      <c r="A207" s="14" t="s">
        <v>452</v>
      </c>
      <c r="B207" s="13" t="s">
        <v>392</v>
      </c>
      <c r="C207" s="22">
        <v>1</v>
      </c>
      <c r="D207" s="22">
        <v>0</v>
      </c>
      <c r="E207" s="23">
        <v>0</v>
      </c>
      <c r="F207" s="23">
        <v>0</v>
      </c>
      <c r="G207" s="22">
        <v>0</v>
      </c>
      <c r="H207" s="22">
        <v>0</v>
      </c>
    </row>
    <row r="208" spans="1:8" ht="75" hidden="1">
      <c r="A208" s="14" t="s">
        <v>453</v>
      </c>
      <c r="B208" s="13" t="s">
        <v>393</v>
      </c>
      <c r="C208" s="22">
        <v>0</v>
      </c>
      <c r="D208" s="22">
        <v>0</v>
      </c>
      <c r="E208" s="23">
        <v>0</v>
      </c>
      <c r="F208" s="23">
        <v>0</v>
      </c>
      <c r="G208" s="22">
        <v>0</v>
      </c>
      <c r="H208" s="22">
        <v>0</v>
      </c>
    </row>
    <row r="209" spans="1:8" ht="30" hidden="1">
      <c r="A209" s="14" t="s">
        <v>454</v>
      </c>
      <c r="B209" s="13" t="s">
        <v>394</v>
      </c>
      <c r="C209" s="22">
        <v>0</v>
      </c>
      <c r="D209" s="22">
        <v>0</v>
      </c>
      <c r="E209" s="23">
        <v>0</v>
      </c>
      <c r="F209" s="23">
        <v>0</v>
      </c>
      <c r="G209" s="22">
        <v>0</v>
      </c>
      <c r="H209" s="22">
        <v>0</v>
      </c>
    </row>
    <row r="210" spans="1:8" ht="30" hidden="1">
      <c r="A210" s="14" t="s">
        <v>455</v>
      </c>
      <c r="B210" s="13" t="s">
        <v>395</v>
      </c>
      <c r="C210" s="22">
        <v>0</v>
      </c>
      <c r="D210" s="22">
        <v>0</v>
      </c>
      <c r="E210" s="23">
        <v>0</v>
      </c>
      <c r="F210" s="23">
        <v>0</v>
      </c>
      <c r="G210" s="22">
        <v>0</v>
      </c>
      <c r="H210" s="22">
        <v>0</v>
      </c>
    </row>
    <row r="211" spans="1:8" ht="30" hidden="1">
      <c r="A211" s="14" t="s">
        <v>456</v>
      </c>
      <c r="B211" s="13" t="s">
        <v>396</v>
      </c>
      <c r="C211" s="22">
        <v>0</v>
      </c>
      <c r="D211" s="22">
        <v>0</v>
      </c>
      <c r="E211" s="23">
        <v>0</v>
      </c>
      <c r="F211" s="23">
        <v>0</v>
      </c>
      <c r="G211" s="22">
        <v>0</v>
      </c>
      <c r="H211" s="22">
        <v>0</v>
      </c>
    </row>
    <row r="212" spans="1:8" ht="75">
      <c r="A212" s="14" t="s">
        <v>457</v>
      </c>
      <c r="B212" s="13" t="s">
        <v>397</v>
      </c>
      <c r="C212" s="22">
        <v>1</v>
      </c>
      <c r="D212" s="22">
        <v>0</v>
      </c>
      <c r="E212" s="23">
        <v>0</v>
      </c>
      <c r="F212" s="23">
        <v>0</v>
      </c>
      <c r="G212" s="22">
        <v>0</v>
      </c>
      <c r="H212" s="22">
        <v>0</v>
      </c>
    </row>
    <row r="213" spans="1:8" ht="74.25" customHeight="1">
      <c r="A213" s="14" t="s">
        <v>458</v>
      </c>
      <c r="B213" s="13" t="s">
        <v>398</v>
      </c>
      <c r="C213" s="22">
        <v>1</v>
      </c>
      <c r="D213" s="22">
        <v>0</v>
      </c>
      <c r="E213" s="23">
        <v>0</v>
      </c>
      <c r="F213" s="23">
        <v>0</v>
      </c>
      <c r="G213" s="22">
        <v>0</v>
      </c>
      <c r="H213" s="22">
        <v>0</v>
      </c>
    </row>
    <row r="214" spans="1:8" ht="75" hidden="1">
      <c r="A214" s="14" t="s">
        <v>459</v>
      </c>
      <c r="B214" s="13" t="s">
        <v>399</v>
      </c>
      <c r="C214" s="22">
        <v>0</v>
      </c>
      <c r="D214" s="22">
        <v>0</v>
      </c>
      <c r="E214" s="23">
        <v>0</v>
      </c>
      <c r="F214" s="23">
        <v>0</v>
      </c>
      <c r="G214" s="22">
        <v>0</v>
      </c>
      <c r="H214" s="22">
        <v>0</v>
      </c>
    </row>
    <row r="215" spans="1:8" ht="45" hidden="1">
      <c r="A215" s="14" t="s">
        <v>460</v>
      </c>
      <c r="B215" s="13" t="s">
        <v>400</v>
      </c>
      <c r="C215" s="22">
        <v>0</v>
      </c>
      <c r="D215" s="22">
        <v>0</v>
      </c>
      <c r="E215" s="23">
        <v>0</v>
      </c>
      <c r="F215" s="23">
        <v>0</v>
      </c>
      <c r="G215" s="22">
        <v>0</v>
      </c>
      <c r="H215" s="22">
        <v>0</v>
      </c>
    </row>
    <row r="216" spans="1:8" ht="0.75" customHeight="1">
      <c r="A216" s="14" t="s">
        <v>461</v>
      </c>
      <c r="B216" s="13" t="s">
        <v>401</v>
      </c>
      <c r="C216" s="22">
        <v>0</v>
      </c>
      <c r="D216" s="22">
        <v>0</v>
      </c>
      <c r="E216" s="23">
        <v>0</v>
      </c>
      <c r="F216" s="23">
        <v>0</v>
      </c>
      <c r="G216" s="22">
        <v>0</v>
      </c>
      <c r="H216" s="22">
        <v>0</v>
      </c>
    </row>
    <row r="217" spans="1:8" ht="60" hidden="1">
      <c r="A217" s="8" t="s">
        <v>462</v>
      </c>
      <c r="B217" s="3" t="s">
        <v>402</v>
      </c>
      <c r="C217" s="54">
        <v>0</v>
      </c>
      <c r="D217" s="54">
        <v>0</v>
      </c>
      <c r="E217" s="55">
        <v>0</v>
      </c>
      <c r="F217" s="55">
        <v>0</v>
      </c>
      <c r="G217" s="54">
        <v>0</v>
      </c>
      <c r="H217" s="54">
        <v>0</v>
      </c>
    </row>
    <row r="218" spans="1:8" ht="60" hidden="1">
      <c r="A218" s="8" t="s">
        <v>463</v>
      </c>
      <c r="B218" s="3" t="s">
        <v>403</v>
      </c>
      <c r="C218" s="54">
        <v>0</v>
      </c>
      <c r="D218" s="54">
        <v>0</v>
      </c>
      <c r="E218" s="55">
        <v>0</v>
      </c>
      <c r="F218" s="55">
        <v>0</v>
      </c>
      <c r="G218" s="54">
        <v>0</v>
      </c>
      <c r="H218" s="54">
        <v>0</v>
      </c>
    </row>
    <row r="219" spans="1:8" ht="30" hidden="1">
      <c r="A219" s="8" t="s">
        <v>464</v>
      </c>
      <c r="B219" s="3" t="s">
        <v>404</v>
      </c>
      <c r="C219" s="54">
        <v>0</v>
      </c>
      <c r="D219" s="54">
        <v>0</v>
      </c>
      <c r="E219" s="55">
        <v>0</v>
      </c>
      <c r="F219" s="55">
        <v>0</v>
      </c>
      <c r="G219" s="54">
        <v>0</v>
      </c>
      <c r="H219" s="54">
        <v>0</v>
      </c>
    </row>
    <row r="220" spans="1:8" ht="45" hidden="1">
      <c r="A220" s="14" t="s">
        <v>465</v>
      </c>
      <c r="B220" s="13" t="s">
        <v>405</v>
      </c>
      <c r="C220" s="22">
        <v>0</v>
      </c>
      <c r="D220" s="22">
        <v>0</v>
      </c>
      <c r="E220" s="23">
        <v>0</v>
      </c>
      <c r="F220" s="23">
        <v>0</v>
      </c>
      <c r="G220" s="22">
        <v>0</v>
      </c>
      <c r="H220" s="22">
        <v>0</v>
      </c>
    </row>
    <row r="221" spans="1:8" ht="45" hidden="1">
      <c r="A221" s="14" t="s">
        <v>466</v>
      </c>
      <c r="B221" s="13" t="s">
        <v>406</v>
      </c>
      <c r="C221" s="22">
        <v>0</v>
      </c>
      <c r="D221" s="22">
        <v>0</v>
      </c>
      <c r="E221" s="23">
        <v>0</v>
      </c>
      <c r="F221" s="23">
        <v>0</v>
      </c>
      <c r="G221" s="22">
        <v>0</v>
      </c>
      <c r="H221" s="22">
        <v>0</v>
      </c>
    </row>
    <row r="222" spans="1:8" ht="0.75" customHeight="1">
      <c r="A222" s="14" t="s">
        <v>467</v>
      </c>
      <c r="B222" s="13" t="s">
        <v>407</v>
      </c>
      <c r="C222" s="22">
        <v>0</v>
      </c>
      <c r="D222" s="22">
        <v>0</v>
      </c>
      <c r="E222" s="23">
        <v>0</v>
      </c>
      <c r="F222" s="23">
        <v>0</v>
      </c>
      <c r="G222" s="22">
        <v>0</v>
      </c>
      <c r="H222" s="22">
        <v>0</v>
      </c>
    </row>
    <row r="223" spans="1:8" ht="45" hidden="1">
      <c r="A223" s="14" t="s">
        <v>468</v>
      </c>
      <c r="B223" s="13" t="s">
        <v>408</v>
      </c>
      <c r="C223" s="22">
        <v>0</v>
      </c>
      <c r="D223" s="22">
        <v>0</v>
      </c>
      <c r="E223" s="23">
        <v>0</v>
      </c>
      <c r="F223" s="23">
        <v>0</v>
      </c>
      <c r="G223" s="22">
        <v>0</v>
      </c>
      <c r="H223" s="22">
        <v>0</v>
      </c>
    </row>
    <row r="224" spans="1:8" ht="75" hidden="1">
      <c r="A224" s="14" t="s">
        <v>469</v>
      </c>
      <c r="B224" s="13" t="s">
        <v>409</v>
      </c>
      <c r="C224" s="22">
        <v>0</v>
      </c>
      <c r="D224" s="22">
        <v>0</v>
      </c>
      <c r="E224" s="23">
        <v>0</v>
      </c>
      <c r="F224" s="23">
        <v>0</v>
      </c>
      <c r="G224" s="22">
        <v>0</v>
      </c>
      <c r="H224" s="22">
        <v>0</v>
      </c>
    </row>
    <row r="225" spans="1:8" ht="75">
      <c r="A225" s="14" t="s">
        <v>470</v>
      </c>
      <c r="B225" s="13" t="s">
        <v>410</v>
      </c>
      <c r="C225" s="22">
        <v>2</v>
      </c>
      <c r="D225" s="22">
        <v>0</v>
      </c>
      <c r="E225" s="23">
        <v>0</v>
      </c>
      <c r="F225" s="23">
        <v>0</v>
      </c>
      <c r="G225" s="22">
        <v>0</v>
      </c>
      <c r="H225" s="22">
        <v>0</v>
      </c>
    </row>
    <row r="226" spans="1:8" ht="0.75" hidden="1" customHeight="1">
      <c r="A226" s="14" t="s">
        <v>471</v>
      </c>
      <c r="B226" s="13" t="s">
        <v>411</v>
      </c>
      <c r="C226" s="22">
        <v>0</v>
      </c>
      <c r="D226" s="22">
        <v>0</v>
      </c>
      <c r="E226" s="23">
        <v>0</v>
      </c>
      <c r="F226" s="23">
        <v>0</v>
      </c>
      <c r="G226" s="22">
        <v>0</v>
      </c>
      <c r="H226" s="22">
        <v>0</v>
      </c>
    </row>
    <row r="227" spans="1:8" ht="165" hidden="1">
      <c r="A227" s="14" t="s">
        <v>472</v>
      </c>
      <c r="B227" s="13" t="s">
        <v>412</v>
      </c>
      <c r="C227" s="22">
        <v>0</v>
      </c>
      <c r="D227" s="22">
        <v>0</v>
      </c>
      <c r="E227" s="23">
        <v>0</v>
      </c>
      <c r="F227" s="23">
        <v>0</v>
      </c>
      <c r="G227" s="22">
        <v>0</v>
      </c>
      <c r="H227" s="22">
        <v>0</v>
      </c>
    </row>
    <row r="228" spans="1:8" ht="30" hidden="1">
      <c r="A228" s="14" t="s">
        <v>473</v>
      </c>
      <c r="B228" s="13" t="s">
        <v>413</v>
      </c>
      <c r="C228" s="22">
        <v>0</v>
      </c>
      <c r="D228" s="22">
        <v>0</v>
      </c>
      <c r="E228" s="23">
        <v>0</v>
      </c>
      <c r="F228" s="23">
        <v>0</v>
      </c>
      <c r="G228" s="22">
        <v>0</v>
      </c>
      <c r="H228" s="22">
        <v>0</v>
      </c>
    </row>
    <row r="229" spans="1:8" ht="45" hidden="1">
      <c r="A229" s="14" t="s">
        <v>474</v>
      </c>
      <c r="B229" s="13" t="s">
        <v>414</v>
      </c>
      <c r="C229" s="22">
        <v>0</v>
      </c>
      <c r="D229" s="22">
        <v>0</v>
      </c>
      <c r="E229" s="23">
        <v>0</v>
      </c>
      <c r="F229" s="23">
        <v>0</v>
      </c>
      <c r="G229" s="22">
        <v>0</v>
      </c>
      <c r="H229" s="22">
        <v>0</v>
      </c>
    </row>
    <row r="230" spans="1:8" ht="30" hidden="1">
      <c r="A230" s="8" t="s">
        <v>475</v>
      </c>
      <c r="B230" s="3" t="s">
        <v>415</v>
      </c>
      <c r="C230" s="54">
        <v>0</v>
      </c>
      <c r="D230" s="54">
        <v>0</v>
      </c>
      <c r="E230" s="55">
        <v>0</v>
      </c>
      <c r="F230" s="55">
        <v>0</v>
      </c>
      <c r="G230" s="54">
        <v>0</v>
      </c>
      <c r="H230" s="54">
        <v>0</v>
      </c>
    </row>
    <row r="231" spans="1:8" ht="60" hidden="1">
      <c r="A231" s="14" t="s">
        <v>476</v>
      </c>
      <c r="B231" s="13" t="s">
        <v>416</v>
      </c>
      <c r="C231" s="22">
        <v>0</v>
      </c>
      <c r="D231" s="22">
        <v>0</v>
      </c>
      <c r="E231" s="23">
        <v>0</v>
      </c>
      <c r="F231" s="23">
        <v>0</v>
      </c>
      <c r="G231" s="22">
        <v>0</v>
      </c>
      <c r="H231" s="22">
        <v>0</v>
      </c>
    </row>
    <row r="232" spans="1:8" ht="30" hidden="1">
      <c r="A232" s="14" t="s">
        <v>477</v>
      </c>
      <c r="B232" s="13" t="s">
        <v>417</v>
      </c>
      <c r="C232" s="22">
        <v>0</v>
      </c>
      <c r="D232" s="22">
        <v>0</v>
      </c>
      <c r="E232" s="23">
        <v>0</v>
      </c>
      <c r="F232" s="23">
        <v>0</v>
      </c>
      <c r="G232" s="22">
        <v>0</v>
      </c>
      <c r="H232" s="22">
        <v>0</v>
      </c>
    </row>
    <row r="233" spans="1:8" ht="60" hidden="1">
      <c r="A233" s="14" t="s">
        <v>478</v>
      </c>
      <c r="B233" s="13" t="s">
        <v>418</v>
      </c>
      <c r="C233" s="22">
        <v>0</v>
      </c>
      <c r="D233" s="22">
        <v>0</v>
      </c>
      <c r="E233" s="23">
        <v>0</v>
      </c>
      <c r="F233" s="23">
        <v>0</v>
      </c>
      <c r="G233" s="22">
        <v>0</v>
      </c>
      <c r="H233" s="22">
        <v>0</v>
      </c>
    </row>
    <row r="234" spans="1:8" ht="60" hidden="1">
      <c r="A234" s="8" t="s">
        <v>479</v>
      </c>
      <c r="B234" s="3" t="s">
        <v>419</v>
      </c>
      <c r="C234" s="54">
        <v>0</v>
      </c>
      <c r="D234" s="54">
        <v>0</v>
      </c>
      <c r="E234" s="55">
        <v>0</v>
      </c>
      <c r="F234" s="55">
        <v>0</v>
      </c>
      <c r="G234" s="54">
        <v>0</v>
      </c>
      <c r="H234" s="54">
        <v>0</v>
      </c>
    </row>
    <row r="235" spans="1:8" ht="104.25" customHeight="1">
      <c r="A235" s="8" t="s">
        <v>480</v>
      </c>
      <c r="B235" s="3" t="s">
        <v>420</v>
      </c>
      <c r="C235" s="54">
        <v>2</v>
      </c>
      <c r="D235" s="54">
        <v>0</v>
      </c>
      <c r="E235" s="55">
        <v>0</v>
      </c>
      <c r="F235" s="55">
        <v>0</v>
      </c>
      <c r="G235" s="54">
        <v>0</v>
      </c>
      <c r="H235" s="54">
        <v>0</v>
      </c>
    </row>
    <row r="236" spans="1:8" ht="75" hidden="1">
      <c r="A236" s="14" t="s">
        <v>481</v>
      </c>
      <c r="B236" s="15" t="s">
        <v>421</v>
      </c>
      <c r="C236" s="22">
        <v>0</v>
      </c>
      <c r="D236" s="22">
        <v>0</v>
      </c>
      <c r="E236" s="23">
        <v>0</v>
      </c>
      <c r="F236" s="23">
        <v>0</v>
      </c>
      <c r="G236" s="22">
        <v>0</v>
      </c>
      <c r="H236" s="22">
        <v>0</v>
      </c>
    </row>
    <row r="237" spans="1:8" ht="0.75" hidden="1" customHeight="1">
      <c r="A237" s="14" t="s">
        <v>482</v>
      </c>
      <c r="B237" s="13" t="s">
        <v>422</v>
      </c>
      <c r="C237" s="22">
        <v>0</v>
      </c>
      <c r="D237" s="22">
        <v>0</v>
      </c>
      <c r="E237" s="23">
        <v>0</v>
      </c>
      <c r="F237" s="23">
        <v>0</v>
      </c>
      <c r="G237" s="22">
        <v>0</v>
      </c>
      <c r="H237" s="22">
        <v>0</v>
      </c>
    </row>
    <row r="238" spans="1:8" ht="45" hidden="1">
      <c r="A238" s="14" t="s">
        <v>483</v>
      </c>
      <c r="B238" s="13" t="s">
        <v>423</v>
      </c>
      <c r="C238" s="22">
        <v>0</v>
      </c>
      <c r="D238" s="22">
        <v>0</v>
      </c>
      <c r="E238" s="23">
        <v>0</v>
      </c>
      <c r="F238" s="23">
        <v>0</v>
      </c>
      <c r="G238" s="22">
        <v>0</v>
      </c>
      <c r="H238" s="22">
        <v>0</v>
      </c>
    </row>
    <row r="239" spans="1:8" ht="15.75" hidden="1">
      <c r="A239" s="8" t="s">
        <v>484</v>
      </c>
      <c r="B239" s="3" t="s">
        <v>424</v>
      </c>
      <c r="C239" s="54">
        <v>0</v>
      </c>
      <c r="D239" s="54">
        <v>0</v>
      </c>
      <c r="E239" s="55">
        <v>0</v>
      </c>
      <c r="F239" s="55">
        <v>0</v>
      </c>
      <c r="G239" s="54">
        <v>0</v>
      </c>
      <c r="H239" s="54">
        <v>0</v>
      </c>
    </row>
    <row r="240" spans="1:8" ht="45" hidden="1">
      <c r="A240" s="14" t="s">
        <v>485</v>
      </c>
      <c r="B240" s="13" t="s">
        <v>425</v>
      </c>
      <c r="C240" s="22">
        <v>0</v>
      </c>
      <c r="D240" s="22">
        <v>0</v>
      </c>
      <c r="E240" s="23">
        <v>0</v>
      </c>
      <c r="F240" s="23">
        <v>0</v>
      </c>
      <c r="G240" s="22">
        <v>0</v>
      </c>
      <c r="H240" s="22">
        <v>0</v>
      </c>
    </row>
    <row r="241" spans="1:8" ht="30" hidden="1">
      <c r="A241" s="14" t="s">
        <v>486</v>
      </c>
      <c r="B241" s="13" t="s">
        <v>426</v>
      </c>
      <c r="C241" s="22">
        <v>0</v>
      </c>
      <c r="D241" s="22">
        <v>0</v>
      </c>
      <c r="E241" s="23">
        <v>0</v>
      </c>
      <c r="F241" s="23">
        <v>0</v>
      </c>
      <c r="G241" s="22">
        <v>0</v>
      </c>
      <c r="H241" s="22">
        <v>0</v>
      </c>
    </row>
    <row r="242" spans="1:8" ht="60" hidden="1">
      <c r="A242" s="14" t="s">
        <v>487</v>
      </c>
      <c r="B242" s="13" t="s">
        <v>427</v>
      </c>
      <c r="C242" s="22">
        <v>0</v>
      </c>
      <c r="D242" s="22">
        <v>0</v>
      </c>
      <c r="E242" s="23">
        <v>0</v>
      </c>
      <c r="F242" s="23">
        <v>0</v>
      </c>
      <c r="G242" s="22">
        <v>0</v>
      </c>
      <c r="H242" s="22">
        <v>0</v>
      </c>
    </row>
    <row r="243" spans="1:8" ht="45" hidden="1">
      <c r="A243" s="14" t="s">
        <v>488</v>
      </c>
      <c r="B243" s="13" t="s">
        <v>428</v>
      </c>
      <c r="C243" s="22">
        <v>0</v>
      </c>
      <c r="D243" s="22">
        <v>0</v>
      </c>
      <c r="E243" s="23">
        <v>0</v>
      </c>
      <c r="F243" s="23">
        <v>0</v>
      </c>
      <c r="G243" s="22">
        <v>0</v>
      </c>
      <c r="H243" s="22">
        <v>0</v>
      </c>
    </row>
    <row r="244" spans="1:8" ht="75" hidden="1">
      <c r="A244" s="14" t="s">
        <v>489</v>
      </c>
      <c r="B244" s="13" t="s">
        <v>429</v>
      </c>
      <c r="C244" s="22">
        <v>0</v>
      </c>
      <c r="D244" s="22">
        <v>0</v>
      </c>
      <c r="E244" s="23">
        <v>0</v>
      </c>
      <c r="F244" s="23">
        <v>0</v>
      </c>
      <c r="G244" s="22">
        <v>0</v>
      </c>
      <c r="H244" s="22">
        <v>0</v>
      </c>
    </row>
    <row r="245" spans="1:8" ht="0.75" customHeight="1">
      <c r="A245" s="14" t="s">
        <v>490</v>
      </c>
      <c r="B245" s="13" t="s">
        <v>430</v>
      </c>
      <c r="C245" s="22">
        <v>0</v>
      </c>
      <c r="D245" s="22">
        <v>0</v>
      </c>
      <c r="E245" s="23">
        <v>0</v>
      </c>
      <c r="F245" s="23">
        <v>0</v>
      </c>
      <c r="G245" s="22">
        <v>0</v>
      </c>
      <c r="H245" s="22">
        <v>0</v>
      </c>
    </row>
    <row r="246" spans="1:8" ht="45" hidden="1">
      <c r="A246" s="14" t="s">
        <v>491</v>
      </c>
      <c r="B246" s="13" t="s">
        <v>431</v>
      </c>
      <c r="C246" s="22">
        <v>0</v>
      </c>
      <c r="D246" s="22">
        <v>0</v>
      </c>
      <c r="E246" s="23">
        <v>0</v>
      </c>
      <c r="F246" s="23">
        <v>0</v>
      </c>
      <c r="G246" s="22">
        <v>0</v>
      </c>
      <c r="H246" s="22">
        <v>0</v>
      </c>
    </row>
    <row r="247" spans="1:8" ht="45" hidden="1">
      <c r="A247" s="14" t="s">
        <v>492</v>
      </c>
      <c r="B247" s="13" t="s">
        <v>432</v>
      </c>
      <c r="C247" s="22">
        <v>0</v>
      </c>
      <c r="D247" s="22">
        <v>0</v>
      </c>
      <c r="E247" s="23">
        <v>0</v>
      </c>
      <c r="F247" s="23">
        <v>0</v>
      </c>
      <c r="G247" s="22">
        <v>0</v>
      </c>
      <c r="H247" s="22">
        <v>0</v>
      </c>
    </row>
    <row r="248" spans="1:8" ht="45" hidden="1">
      <c r="A248" s="14" t="s">
        <v>493</v>
      </c>
      <c r="B248" s="13" t="s">
        <v>433</v>
      </c>
      <c r="C248" s="22">
        <v>0</v>
      </c>
      <c r="D248" s="22">
        <v>0</v>
      </c>
      <c r="E248" s="23">
        <v>0</v>
      </c>
      <c r="F248" s="23">
        <v>0</v>
      </c>
      <c r="G248" s="22">
        <v>0</v>
      </c>
      <c r="H248" s="22">
        <v>0</v>
      </c>
    </row>
    <row r="249" spans="1:8" ht="60" hidden="1">
      <c r="A249" s="14" t="s">
        <v>494</v>
      </c>
      <c r="B249" s="13" t="s">
        <v>434</v>
      </c>
      <c r="C249" s="22">
        <v>0</v>
      </c>
      <c r="D249" s="22">
        <v>0</v>
      </c>
      <c r="E249" s="23">
        <v>0</v>
      </c>
      <c r="F249" s="23">
        <v>0</v>
      </c>
      <c r="G249" s="22">
        <v>0</v>
      </c>
      <c r="H249" s="22">
        <v>0</v>
      </c>
    </row>
    <row r="250" spans="1:8" ht="60" hidden="1">
      <c r="A250" s="14" t="s">
        <v>495</v>
      </c>
      <c r="B250" s="13" t="s">
        <v>435</v>
      </c>
      <c r="C250" s="22">
        <v>0</v>
      </c>
      <c r="D250" s="22">
        <v>0</v>
      </c>
      <c r="E250" s="23">
        <v>0</v>
      </c>
      <c r="F250" s="23">
        <v>0</v>
      </c>
      <c r="G250" s="22">
        <v>0</v>
      </c>
      <c r="H250" s="22">
        <v>0</v>
      </c>
    </row>
    <row r="251" spans="1:8" ht="45" hidden="1">
      <c r="A251" s="14" t="s">
        <v>496</v>
      </c>
      <c r="B251" s="13" t="s">
        <v>436</v>
      </c>
      <c r="C251" s="22">
        <v>0</v>
      </c>
      <c r="D251" s="22">
        <v>0</v>
      </c>
      <c r="E251" s="23">
        <v>0</v>
      </c>
      <c r="F251" s="23">
        <v>0</v>
      </c>
      <c r="G251" s="22">
        <v>0</v>
      </c>
      <c r="H251" s="22">
        <v>0</v>
      </c>
    </row>
    <row r="252" spans="1:8" ht="0.75" customHeight="1">
      <c r="A252" s="8" t="s">
        <v>497</v>
      </c>
      <c r="B252" s="3" t="s">
        <v>437</v>
      </c>
      <c r="C252" s="54">
        <v>0</v>
      </c>
      <c r="D252" s="54">
        <v>0</v>
      </c>
      <c r="E252" s="55">
        <v>0</v>
      </c>
      <c r="F252" s="55">
        <v>0</v>
      </c>
      <c r="G252" s="54">
        <v>0</v>
      </c>
      <c r="H252" s="54">
        <v>0</v>
      </c>
    </row>
    <row r="253" spans="1:8" ht="60" hidden="1">
      <c r="A253" s="8" t="s">
        <v>498</v>
      </c>
      <c r="B253" s="3" t="s">
        <v>438</v>
      </c>
      <c r="C253" s="54">
        <v>0</v>
      </c>
      <c r="D253" s="54">
        <v>0</v>
      </c>
      <c r="E253" s="55">
        <v>0</v>
      </c>
      <c r="F253" s="55">
        <v>0</v>
      </c>
      <c r="G253" s="54">
        <v>0</v>
      </c>
      <c r="H253" s="54">
        <v>0</v>
      </c>
    </row>
    <row r="254" spans="1:8" ht="75" hidden="1">
      <c r="A254" s="14" t="s">
        <v>499</v>
      </c>
      <c r="B254" s="13" t="s">
        <v>439</v>
      </c>
      <c r="C254" s="22">
        <v>0</v>
      </c>
      <c r="D254" s="22">
        <v>0</v>
      </c>
      <c r="E254" s="23">
        <v>0</v>
      </c>
      <c r="F254" s="23">
        <v>0</v>
      </c>
      <c r="G254" s="22">
        <v>0</v>
      </c>
      <c r="H254" s="22">
        <v>0</v>
      </c>
    </row>
    <row r="255" spans="1:8" ht="45" hidden="1">
      <c r="A255" s="8" t="s">
        <v>500</v>
      </c>
      <c r="B255" s="3" t="s">
        <v>440</v>
      </c>
      <c r="C255" s="54">
        <v>0</v>
      </c>
      <c r="D255" s="54">
        <v>0</v>
      </c>
      <c r="E255" s="55">
        <v>0</v>
      </c>
      <c r="F255" s="55">
        <v>0</v>
      </c>
      <c r="G255" s="54">
        <v>0</v>
      </c>
      <c r="H255" s="54">
        <v>0</v>
      </c>
    </row>
    <row r="256" spans="1:8" ht="45" hidden="1">
      <c r="A256" s="14" t="s">
        <v>501</v>
      </c>
      <c r="B256" s="13" t="s">
        <v>441</v>
      </c>
      <c r="C256" s="22">
        <v>0</v>
      </c>
      <c r="D256" s="22">
        <v>0</v>
      </c>
      <c r="E256" s="23">
        <v>0</v>
      </c>
      <c r="F256" s="23">
        <v>0</v>
      </c>
      <c r="G256" s="22">
        <v>0</v>
      </c>
      <c r="H256" s="22">
        <v>0</v>
      </c>
    </row>
    <row r="257" spans="1:8" ht="45" hidden="1">
      <c r="A257" s="8" t="s">
        <v>502</v>
      </c>
      <c r="B257" s="3" t="s">
        <v>442</v>
      </c>
      <c r="C257" s="54">
        <v>0</v>
      </c>
      <c r="D257" s="54">
        <v>0</v>
      </c>
      <c r="E257" s="55">
        <v>0</v>
      </c>
      <c r="F257" s="55">
        <v>0</v>
      </c>
      <c r="G257" s="54">
        <v>0</v>
      </c>
      <c r="H257" s="54">
        <v>0</v>
      </c>
    </row>
    <row r="258" spans="1:8" ht="45" hidden="1">
      <c r="A258" s="8" t="s">
        <v>503</v>
      </c>
      <c r="B258" s="4" t="s">
        <v>443</v>
      </c>
      <c r="C258" s="54">
        <v>0</v>
      </c>
      <c r="D258" s="54">
        <v>0</v>
      </c>
      <c r="E258" s="55">
        <v>0</v>
      </c>
      <c r="F258" s="55">
        <v>0</v>
      </c>
      <c r="G258" s="54">
        <v>0</v>
      </c>
      <c r="H258" s="54">
        <v>0</v>
      </c>
    </row>
    <row r="259" spans="1:8" ht="42" customHeight="1">
      <c r="A259" s="72" t="s">
        <v>504</v>
      </c>
      <c r="B259" s="73" t="s">
        <v>767</v>
      </c>
      <c r="C259" s="66">
        <f>SUM(C260:C314)</f>
        <v>4</v>
      </c>
      <c r="D259" s="66">
        <f t="shared" ref="D259:H259" si="8">SUM(D260:D314)</f>
        <v>0</v>
      </c>
      <c r="E259" s="67">
        <f t="shared" si="8"/>
        <v>3757.8</v>
      </c>
      <c r="F259" s="67">
        <f t="shared" si="8"/>
        <v>0</v>
      </c>
      <c r="G259" s="66">
        <f t="shared" si="8"/>
        <v>0</v>
      </c>
      <c r="H259" s="66">
        <f t="shared" si="8"/>
        <v>0</v>
      </c>
    </row>
    <row r="260" spans="1:8" ht="0.75" hidden="1" customHeight="1">
      <c r="A260" s="14" t="s">
        <v>555</v>
      </c>
      <c r="B260" s="13" t="s">
        <v>505</v>
      </c>
      <c r="C260" s="22">
        <v>0</v>
      </c>
      <c r="D260" s="22">
        <v>0</v>
      </c>
      <c r="E260" s="23">
        <v>0</v>
      </c>
      <c r="F260" s="23">
        <v>0</v>
      </c>
      <c r="G260" s="22">
        <v>0</v>
      </c>
      <c r="H260" s="22">
        <v>0</v>
      </c>
    </row>
    <row r="261" spans="1:8" ht="135" hidden="1">
      <c r="A261" s="14" t="s">
        <v>556</v>
      </c>
      <c r="B261" s="13" t="s">
        <v>506</v>
      </c>
      <c r="C261" s="22">
        <v>0</v>
      </c>
      <c r="D261" s="22">
        <v>0</v>
      </c>
      <c r="E261" s="23">
        <v>0</v>
      </c>
      <c r="F261" s="23">
        <v>0</v>
      </c>
      <c r="G261" s="22">
        <v>0</v>
      </c>
      <c r="H261" s="22">
        <v>0</v>
      </c>
    </row>
    <row r="262" spans="1:8" ht="90" hidden="1">
      <c r="A262" s="14" t="s">
        <v>557</v>
      </c>
      <c r="B262" s="13" t="s">
        <v>507</v>
      </c>
      <c r="C262" s="22">
        <v>0</v>
      </c>
      <c r="D262" s="22">
        <v>0</v>
      </c>
      <c r="E262" s="23">
        <v>0</v>
      </c>
      <c r="F262" s="23">
        <v>0</v>
      </c>
      <c r="G262" s="22">
        <v>0</v>
      </c>
      <c r="H262" s="22">
        <v>0</v>
      </c>
    </row>
    <row r="263" spans="1:8" ht="75" hidden="1">
      <c r="A263" s="14" t="s">
        <v>558</v>
      </c>
      <c r="B263" s="13" t="s">
        <v>508</v>
      </c>
      <c r="C263" s="22">
        <v>0</v>
      </c>
      <c r="D263" s="22">
        <v>0</v>
      </c>
      <c r="E263" s="23">
        <v>0</v>
      </c>
      <c r="F263" s="23">
        <v>0</v>
      </c>
      <c r="G263" s="22">
        <v>0</v>
      </c>
      <c r="H263" s="22">
        <v>0</v>
      </c>
    </row>
    <row r="264" spans="1:8" ht="150" hidden="1">
      <c r="A264" s="14" t="s">
        <v>559</v>
      </c>
      <c r="B264" s="13" t="s">
        <v>509</v>
      </c>
      <c r="C264" s="22">
        <v>0</v>
      </c>
      <c r="D264" s="22">
        <v>0</v>
      </c>
      <c r="E264" s="23">
        <v>0</v>
      </c>
      <c r="F264" s="23">
        <v>0</v>
      </c>
      <c r="G264" s="22">
        <v>0</v>
      </c>
      <c r="H264" s="22">
        <v>0</v>
      </c>
    </row>
    <row r="265" spans="1:8" ht="60" hidden="1">
      <c r="A265" s="8" t="s">
        <v>560</v>
      </c>
      <c r="B265" s="3" t="s">
        <v>510</v>
      </c>
      <c r="C265" s="54">
        <v>0</v>
      </c>
      <c r="D265" s="54">
        <v>0</v>
      </c>
      <c r="E265" s="55">
        <v>0</v>
      </c>
      <c r="F265" s="55">
        <v>0</v>
      </c>
      <c r="G265" s="54">
        <v>0</v>
      </c>
      <c r="H265" s="54">
        <v>0</v>
      </c>
    </row>
    <row r="266" spans="1:8" ht="150" hidden="1">
      <c r="A266" s="14" t="s">
        <v>561</v>
      </c>
      <c r="B266" s="13" t="s">
        <v>511</v>
      </c>
      <c r="C266" s="22">
        <v>0</v>
      </c>
      <c r="D266" s="22">
        <v>0</v>
      </c>
      <c r="E266" s="23">
        <v>0</v>
      </c>
      <c r="F266" s="23">
        <v>0</v>
      </c>
      <c r="G266" s="22">
        <v>0</v>
      </c>
      <c r="H266" s="22">
        <v>0</v>
      </c>
    </row>
    <row r="267" spans="1:8" ht="0.75" hidden="1" customHeight="1">
      <c r="A267" s="14" t="s">
        <v>562</v>
      </c>
      <c r="B267" s="13" t="s">
        <v>512</v>
      </c>
      <c r="C267" s="22">
        <v>0</v>
      </c>
      <c r="D267" s="22">
        <v>0</v>
      </c>
      <c r="E267" s="23">
        <v>0</v>
      </c>
      <c r="F267" s="23">
        <v>0</v>
      </c>
      <c r="G267" s="22">
        <v>0</v>
      </c>
      <c r="H267" s="22">
        <v>0</v>
      </c>
    </row>
    <row r="268" spans="1:8" ht="120" hidden="1">
      <c r="A268" s="14" t="s">
        <v>563</v>
      </c>
      <c r="B268" s="13" t="s">
        <v>611</v>
      </c>
      <c r="C268" s="22">
        <v>0</v>
      </c>
      <c r="D268" s="22">
        <v>0</v>
      </c>
      <c r="E268" s="23">
        <v>0</v>
      </c>
      <c r="F268" s="23">
        <v>0</v>
      </c>
      <c r="G268" s="22">
        <v>0</v>
      </c>
      <c r="H268" s="22">
        <v>0</v>
      </c>
    </row>
    <row r="269" spans="1:8" ht="30" hidden="1">
      <c r="A269" s="14" t="s">
        <v>564</v>
      </c>
      <c r="B269" s="13" t="s">
        <v>513</v>
      </c>
      <c r="C269" s="22">
        <v>0</v>
      </c>
      <c r="D269" s="22">
        <v>0</v>
      </c>
      <c r="E269" s="23">
        <v>0</v>
      </c>
      <c r="F269" s="23">
        <v>0</v>
      </c>
      <c r="G269" s="22">
        <v>0</v>
      </c>
      <c r="H269" s="22">
        <v>0</v>
      </c>
    </row>
    <row r="270" spans="1:8" ht="30" hidden="1">
      <c r="A270" s="14" t="s">
        <v>565</v>
      </c>
      <c r="B270" s="13" t="s">
        <v>514</v>
      </c>
      <c r="C270" s="22">
        <v>0</v>
      </c>
      <c r="D270" s="22">
        <v>0</v>
      </c>
      <c r="E270" s="23">
        <v>0</v>
      </c>
      <c r="F270" s="23">
        <v>0</v>
      </c>
      <c r="G270" s="22">
        <v>0</v>
      </c>
      <c r="H270" s="22">
        <v>0</v>
      </c>
    </row>
    <row r="271" spans="1:8" ht="45" hidden="1">
      <c r="A271" s="14" t="s">
        <v>566</v>
      </c>
      <c r="B271" s="13" t="s">
        <v>515</v>
      </c>
      <c r="C271" s="22">
        <v>0</v>
      </c>
      <c r="D271" s="22">
        <v>0</v>
      </c>
      <c r="E271" s="23">
        <v>0</v>
      </c>
      <c r="F271" s="23">
        <v>0</v>
      </c>
      <c r="G271" s="22">
        <v>0</v>
      </c>
      <c r="H271" s="22">
        <v>0</v>
      </c>
    </row>
    <row r="272" spans="1:8" ht="30" hidden="1">
      <c r="A272" s="14" t="s">
        <v>567</v>
      </c>
      <c r="B272" s="13" t="s">
        <v>516</v>
      </c>
      <c r="C272" s="22">
        <v>0</v>
      </c>
      <c r="D272" s="22">
        <v>0</v>
      </c>
      <c r="E272" s="23">
        <v>0</v>
      </c>
      <c r="F272" s="23">
        <v>0</v>
      </c>
      <c r="G272" s="22">
        <v>0</v>
      </c>
      <c r="H272" s="22">
        <v>0</v>
      </c>
    </row>
    <row r="273" spans="1:8" ht="30" hidden="1">
      <c r="A273" s="14" t="s">
        <v>568</v>
      </c>
      <c r="B273" s="13" t="s">
        <v>517</v>
      </c>
      <c r="C273" s="22">
        <v>0</v>
      </c>
      <c r="D273" s="22">
        <v>0</v>
      </c>
      <c r="E273" s="23">
        <v>0</v>
      </c>
      <c r="F273" s="23">
        <v>0</v>
      </c>
      <c r="G273" s="22">
        <v>0</v>
      </c>
      <c r="H273" s="22">
        <v>0</v>
      </c>
    </row>
    <row r="274" spans="1:8" ht="15.75" hidden="1">
      <c r="A274" s="14" t="s">
        <v>569</v>
      </c>
      <c r="B274" s="18" t="s">
        <v>766</v>
      </c>
      <c r="C274" s="22">
        <v>0</v>
      </c>
      <c r="D274" s="22">
        <v>0</v>
      </c>
      <c r="E274" s="23">
        <v>0</v>
      </c>
      <c r="F274" s="23">
        <v>0</v>
      </c>
      <c r="G274" s="22">
        <v>0</v>
      </c>
      <c r="H274" s="22">
        <v>0</v>
      </c>
    </row>
    <row r="275" spans="1:8" ht="45" hidden="1">
      <c r="A275" s="14" t="s">
        <v>570</v>
      </c>
      <c r="B275" s="13" t="s">
        <v>518</v>
      </c>
      <c r="C275" s="22">
        <v>0</v>
      </c>
      <c r="D275" s="22">
        <v>0</v>
      </c>
      <c r="E275" s="23">
        <v>0</v>
      </c>
      <c r="F275" s="23">
        <v>0</v>
      </c>
      <c r="G275" s="22">
        <v>0</v>
      </c>
      <c r="H275" s="22">
        <v>0</v>
      </c>
    </row>
    <row r="276" spans="1:8" ht="30" hidden="1">
      <c r="A276" s="14" t="s">
        <v>571</v>
      </c>
      <c r="B276" s="13" t="s">
        <v>519</v>
      </c>
      <c r="C276" s="22">
        <v>0</v>
      </c>
      <c r="D276" s="22">
        <v>0</v>
      </c>
      <c r="E276" s="23">
        <v>0</v>
      </c>
      <c r="F276" s="23">
        <v>0</v>
      </c>
      <c r="G276" s="22">
        <v>0</v>
      </c>
      <c r="H276" s="22">
        <v>0</v>
      </c>
    </row>
    <row r="277" spans="1:8" ht="45" hidden="1">
      <c r="A277" s="14" t="s">
        <v>572</v>
      </c>
      <c r="B277" s="13" t="s">
        <v>520</v>
      </c>
      <c r="C277" s="22">
        <v>0</v>
      </c>
      <c r="D277" s="22">
        <v>0</v>
      </c>
      <c r="E277" s="23">
        <v>0</v>
      </c>
      <c r="F277" s="23">
        <v>0</v>
      </c>
      <c r="G277" s="22">
        <v>0</v>
      </c>
      <c r="H277" s="22">
        <v>0</v>
      </c>
    </row>
    <row r="278" spans="1:8" ht="44.25" customHeight="1">
      <c r="A278" s="14" t="s">
        <v>573</v>
      </c>
      <c r="B278" s="13" t="s">
        <v>521</v>
      </c>
      <c r="C278" s="22">
        <v>2</v>
      </c>
      <c r="D278" s="22">
        <v>0</v>
      </c>
      <c r="E278" s="23">
        <v>0</v>
      </c>
      <c r="F278" s="23">
        <v>0</v>
      </c>
      <c r="G278" s="22">
        <v>0</v>
      </c>
      <c r="H278" s="22">
        <v>0</v>
      </c>
    </row>
    <row r="279" spans="1:8" ht="15.75" hidden="1">
      <c r="A279" s="14" t="s">
        <v>574</v>
      </c>
      <c r="B279" s="13" t="s">
        <v>522</v>
      </c>
      <c r="C279" s="22">
        <v>0</v>
      </c>
      <c r="D279" s="22">
        <v>0</v>
      </c>
      <c r="E279" s="23">
        <v>0</v>
      </c>
      <c r="F279" s="23">
        <v>0</v>
      </c>
      <c r="G279" s="22">
        <v>0</v>
      </c>
      <c r="H279" s="22">
        <v>0</v>
      </c>
    </row>
    <row r="280" spans="1:8" ht="15.75" hidden="1">
      <c r="A280" s="14" t="s">
        <v>575</v>
      </c>
      <c r="B280" s="13" t="s">
        <v>523</v>
      </c>
      <c r="C280" s="22">
        <v>0</v>
      </c>
      <c r="D280" s="22">
        <v>0</v>
      </c>
      <c r="E280" s="23">
        <v>0</v>
      </c>
      <c r="F280" s="23">
        <v>0</v>
      </c>
      <c r="G280" s="22">
        <v>0</v>
      </c>
      <c r="H280" s="22">
        <v>0</v>
      </c>
    </row>
    <row r="281" spans="1:8" ht="60" hidden="1">
      <c r="A281" s="8" t="s">
        <v>576</v>
      </c>
      <c r="B281" s="3" t="s">
        <v>524</v>
      </c>
      <c r="C281" s="54">
        <v>0</v>
      </c>
      <c r="D281" s="54">
        <v>0</v>
      </c>
      <c r="E281" s="55">
        <v>0</v>
      </c>
      <c r="F281" s="55">
        <v>0</v>
      </c>
      <c r="G281" s="54">
        <v>0</v>
      </c>
      <c r="H281" s="54">
        <v>0</v>
      </c>
    </row>
    <row r="282" spans="1:8" ht="30" hidden="1">
      <c r="A282" s="14" t="s">
        <v>577</v>
      </c>
      <c r="B282" s="13" t="s">
        <v>525</v>
      </c>
      <c r="C282" s="22">
        <v>0</v>
      </c>
      <c r="D282" s="22">
        <v>0</v>
      </c>
      <c r="E282" s="23">
        <v>0</v>
      </c>
      <c r="F282" s="23">
        <v>0</v>
      </c>
      <c r="G282" s="22">
        <v>0</v>
      </c>
      <c r="H282" s="22">
        <v>0</v>
      </c>
    </row>
    <row r="283" spans="1:8" ht="45" hidden="1">
      <c r="A283" s="14" t="s">
        <v>578</v>
      </c>
      <c r="B283" s="13" t="s">
        <v>526</v>
      </c>
      <c r="C283" s="22">
        <v>0</v>
      </c>
      <c r="D283" s="22">
        <v>0</v>
      </c>
      <c r="E283" s="23">
        <v>0</v>
      </c>
      <c r="F283" s="23">
        <v>0</v>
      </c>
      <c r="G283" s="22">
        <v>0</v>
      </c>
      <c r="H283" s="22">
        <v>0</v>
      </c>
    </row>
    <row r="284" spans="1:8" ht="45" hidden="1">
      <c r="A284" s="14" t="s">
        <v>579</v>
      </c>
      <c r="B284" s="13" t="s">
        <v>527</v>
      </c>
      <c r="C284" s="22">
        <v>0</v>
      </c>
      <c r="D284" s="22">
        <v>0</v>
      </c>
      <c r="E284" s="23">
        <v>0</v>
      </c>
      <c r="F284" s="23">
        <v>0</v>
      </c>
      <c r="G284" s="22">
        <v>0</v>
      </c>
      <c r="H284" s="22">
        <v>0</v>
      </c>
    </row>
    <row r="285" spans="1:8" ht="45" hidden="1">
      <c r="A285" s="14" t="s">
        <v>580</v>
      </c>
      <c r="B285" s="13" t="s">
        <v>528</v>
      </c>
      <c r="C285" s="22">
        <v>0</v>
      </c>
      <c r="D285" s="22">
        <v>0</v>
      </c>
      <c r="E285" s="23">
        <v>0</v>
      </c>
      <c r="F285" s="23">
        <v>0</v>
      </c>
      <c r="G285" s="22">
        <v>0</v>
      </c>
      <c r="H285" s="22">
        <v>0</v>
      </c>
    </row>
    <row r="286" spans="1:8" ht="30" hidden="1">
      <c r="A286" s="14" t="s">
        <v>581</v>
      </c>
      <c r="B286" s="13" t="s">
        <v>529</v>
      </c>
      <c r="C286" s="22">
        <v>0</v>
      </c>
      <c r="D286" s="22">
        <v>0</v>
      </c>
      <c r="E286" s="23">
        <v>0</v>
      </c>
      <c r="F286" s="23">
        <v>0</v>
      </c>
      <c r="G286" s="22">
        <v>0</v>
      </c>
      <c r="H286" s="22">
        <v>0</v>
      </c>
    </row>
    <row r="287" spans="1:8" ht="30" hidden="1">
      <c r="A287" s="14" t="s">
        <v>582</v>
      </c>
      <c r="B287" s="13" t="s">
        <v>530</v>
      </c>
      <c r="C287" s="22">
        <v>0</v>
      </c>
      <c r="D287" s="22">
        <v>0</v>
      </c>
      <c r="E287" s="23">
        <v>0</v>
      </c>
      <c r="F287" s="23">
        <v>0</v>
      </c>
      <c r="G287" s="22">
        <v>0</v>
      </c>
      <c r="H287" s="22">
        <v>0</v>
      </c>
    </row>
    <row r="288" spans="1:8" ht="30" hidden="1">
      <c r="A288" s="14" t="s">
        <v>583</v>
      </c>
      <c r="B288" s="13" t="s">
        <v>531</v>
      </c>
      <c r="C288" s="22">
        <v>0</v>
      </c>
      <c r="D288" s="22">
        <v>0</v>
      </c>
      <c r="E288" s="23">
        <v>0</v>
      </c>
      <c r="F288" s="23">
        <v>0</v>
      </c>
      <c r="G288" s="22">
        <v>0</v>
      </c>
      <c r="H288" s="22">
        <v>0</v>
      </c>
    </row>
    <row r="289" spans="1:8" ht="0.75" customHeight="1">
      <c r="A289" s="14" t="s">
        <v>584</v>
      </c>
      <c r="B289" s="13" t="s">
        <v>532</v>
      </c>
      <c r="C289" s="22">
        <v>0</v>
      </c>
      <c r="D289" s="22">
        <v>0</v>
      </c>
      <c r="E289" s="23">
        <v>0</v>
      </c>
      <c r="F289" s="23">
        <v>0</v>
      </c>
      <c r="G289" s="22">
        <v>0</v>
      </c>
      <c r="H289" s="22">
        <v>0</v>
      </c>
    </row>
    <row r="290" spans="1:8" ht="60" hidden="1">
      <c r="A290" s="14" t="s">
        <v>585</v>
      </c>
      <c r="B290" s="13" t="s">
        <v>533</v>
      </c>
      <c r="C290" s="22">
        <v>0</v>
      </c>
      <c r="D290" s="22">
        <v>0</v>
      </c>
      <c r="E290" s="23">
        <v>0</v>
      </c>
      <c r="F290" s="23">
        <v>0</v>
      </c>
      <c r="G290" s="22">
        <v>0</v>
      </c>
      <c r="H290" s="22">
        <v>0</v>
      </c>
    </row>
    <row r="291" spans="1:8" ht="30" hidden="1">
      <c r="A291" s="14" t="s">
        <v>586</v>
      </c>
      <c r="B291" s="13" t="s">
        <v>534</v>
      </c>
      <c r="C291" s="22">
        <v>0</v>
      </c>
      <c r="D291" s="22">
        <v>0</v>
      </c>
      <c r="E291" s="23">
        <v>0</v>
      </c>
      <c r="F291" s="23">
        <v>0</v>
      </c>
      <c r="G291" s="22">
        <v>0</v>
      </c>
      <c r="H291" s="22">
        <v>0</v>
      </c>
    </row>
    <row r="292" spans="1:8" ht="30" hidden="1">
      <c r="A292" s="14" t="s">
        <v>587</v>
      </c>
      <c r="B292" s="13" t="s">
        <v>535</v>
      </c>
      <c r="C292" s="22">
        <v>0</v>
      </c>
      <c r="D292" s="22">
        <v>0</v>
      </c>
      <c r="E292" s="23">
        <v>0</v>
      </c>
      <c r="F292" s="23">
        <v>0</v>
      </c>
      <c r="G292" s="22">
        <v>0</v>
      </c>
      <c r="H292" s="22">
        <v>0</v>
      </c>
    </row>
    <row r="293" spans="1:8" ht="59.25" customHeight="1">
      <c r="A293" s="8" t="s">
        <v>588</v>
      </c>
      <c r="B293" s="3" t="s">
        <v>536</v>
      </c>
      <c r="C293" s="54">
        <v>1</v>
      </c>
      <c r="D293" s="54">
        <v>0</v>
      </c>
      <c r="E293" s="55">
        <v>120</v>
      </c>
      <c r="F293" s="55">
        <v>0</v>
      </c>
      <c r="G293" s="54">
        <v>0</v>
      </c>
      <c r="H293" s="54">
        <v>0</v>
      </c>
    </row>
    <row r="294" spans="1:8" ht="0.75" hidden="1" customHeight="1">
      <c r="A294" s="14" t="s">
        <v>589</v>
      </c>
      <c r="B294" s="13" t="s">
        <v>537</v>
      </c>
      <c r="C294" s="22">
        <v>0</v>
      </c>
      <c r="D294" s="22">
        <v>0</v>
      </c>
      <c r="E294" s="23">
        <v>0</v>
      </c>
      <c r="F294" s="23">
        <v>0</v>
      </c>
      <c r="G294" s="22">
        <v>0</v>
      </c>
      <c r="H294" s="22">
        <v>0</v>
      </c>
    </row>
    <row r="295" spans="1:8" ht="30" hidden="1">
      <c r="A295" s="14" t="s">
        <v>590</v>
      </c>
      <c r="B295" s="13" t="s">
        <v>538</v>
      </c>
      <c r="C295" s="22">
        <v>0</v>
      </c>
      <c r="D295" s="22">
        <v>0</v>
      </c>
      <c r="E295" s="23">
        <v>0</v>
      </c>
      <c r="F295" s="23">
        <v>0</v>
      </c>
      <c r="G295" s="22">
        <v>0</v>
      </c>
      <c r="H295" s="22">
        <v>0</v>
      </c>
    </row>
    <row r="296" spans="1:8" ht="30" hidden="1">
      <c r="A296" s="14" t="s">
        <v>591</v>
      </c>
      <c r="B296" s="13" t="s">
        <v>539</v>
      </c>
      <c r="C296" s="22">
        <v>0</v>
      </c>
      <c r="D296" s="22">
        <v>0</v>
      </c>
      <c r="E296" s="23">
        <v>0</v>
      </c>
      <c r="F296" s="23">
        <v>0</v>
      </c>
      <c r="G296" s="22">
        <v>0</v>
      </c>
      <c r="H296" s="22">
        <v>0</v>
      </c>
    </row>
    <row r="297" spans="1:8" ht="75" hidden="1">
      <c r="A297" s="14" t="s">
        <v>592</v>
      </c>
      <c r="B297" s="13" t="s">
        <v>540</v>
      </c>
      <c r="C297" s="22">
        <v>0</v>
      </c>
      <c r="D297" s="22">
        <v>0</v>
      </c>
      <c r="E297" s="23">
        <v>0</v>
      </c>
      <c r="F297" s="23">
        <v>0</v>
      </c>
      <c r="G297" s="22">
        <v>0</v>
      </c>
      <c r="H297" s="22">
        <v>0</v>
      </c>
    </row>
    <row r="298" spans="1:8" ht="45" hidden="1">
      <c r="A298" s="14" t="s">
        <v>593</v>
      </c>
      <c r="B298" s="13" t="s">
        <v>541</v>
      </c>
      <c r="C298" s="22">
        <v>0</v>
      </c>
      <c r="D298" s="22">
        <v>0</v>
      </c>
      <c r="E298" s="23">
        <v>0</v>
      </c>
      <c r="F298" s="23">
        <v>0</v>
      </c>
      <c r="G298" s="22">
        <v>0</v>
      </c>
      <c r="H298" s="22">
        <v>0</v>
      </c>
    </row>
    <row r="299" spans="1:8" ht="45" hidden="1">
      <c r="A299" s="14" t="s">
        <v>594</v>
      </c>
      <c r="B299" s="13" t="s">
        <v>542</v>
      </c>
      <c r="C299" s="22">
        <v>0</v>
      </c>
      <c r="D299" s="22">
        <v>0</v>
      </c>
      <c r="E299" s="23">
        <v>0</v>
      </c>
      <c r="F299" s="23">
        <v>0</v>
      </c>
      <c r="G299" s="22">
        <v>0</v>
      </c>
      <c r="H299" s="22">
        <v>0</v>
      </c>
    </row>
    <row r="300" spans="1:8" ht="45" hidden="1">
      <c r="A300" s="8" t="s">
        <v>595</v>
      </c>
      <c r="B300" s="4" t="s">
        <v>765</v>
      </c>
      <c r="C300" s="54">
        <v>0</v>
      </c>
      <c r="D300" s="54">
        <v>0</v>
      </c>
      <c r="E300" s="55">
        <v>0</v>
      </c>
      <c r="F300" s="55">
        <v>0</v>
      </c>
      <c r="G300" s="54">
        <v>0</v>
      </c>
      <c r="H300" s="54">
        <v>0</v>
      </c>
    </row>
    <row r="301" spans="1:8" ht="30" hidden="1">
      <c r="A301" s="14" t="s">
        <v>596</v>
      </c>
      <c r="B301" s="13" t="s">
        <v>543</v>
      </c>
      <c r="C301" s="22">
        <v>0</v>
      </c>
      <c r="D301" s="22">
        <v>0</v>
      </c>
      <c r="E301" s="23">
        <v>0</v>
      </c>
      <c r="F301" s="23">
        <v>0</v>
      </c>
      <c r="G301" s="22">
        <v>0</v>
      </c>
      <c r="H301" s="22">
        <v>0</v>
      </c>
    </row>
    <row r="302" spans="1:8" ht="75" hidden="1">
      <c r="A302" s="14" t="s">
        <v>597</v>
      </c>
      <c r="B302" s="13" t="s">
        <v>544</v>
      </c>
      <c r="C302" s="22">
        <v>0</v>
      </c>
      <c r="D302" s="22">
        <v>0</v>
      </c>
      <c r="E302" s="23">
        <v>0</v>
      </c>
      <c r="F302" s="23">
        <v>0</v>
      </c>
      <c r="G302" s="22">
        <v>0</v>
      </c>
      <c r="H302" s="22">
        <v>0</v>
      </c>
    </row>
    <row r="303" spans="1:8" ht="45" hidden="1">
      <c r="A303" s="8" t="s">
        <v>598</v>
      </c>
      <c r="B303" s="3" t="s">
        <v>545</v>
      </c>
      <c r="C303" s="54">
        <v>0</v>
      </c>
      <c r="D303" s="54">
        <v>0</v>
      </c>
      <c r="E303" s="55">
        <v>0</v>
      </c>
      <c r="F303" s="55">
        <v>0</v>
      </c>
      <c r="G303" s="54">
        <v>0</v>
      </c>
      <c r="H303" s="54">
        <v>0</v>
      </c>
    </row>
    <row r="304" spans="1:8" ht="60" hidden="1">
      <c r="A304" s="8" t="s">
        <v>599</v>
      </c>
      <c r="B304" s="4" t="s">
        <v>764</v>
      </c>
      <c r="C304" s="54">
        <v>0</v>
      </c>
      <c r="D304" s="54">
        <v>0</v>
      </c>
      <c r="E304" s="55">
        <v>0</v>
      </c>
      <c r="F304" s="55">
        <v>0</v>
      </c>
      <c r="G304" s="54">
        <v>0</v>
      </c>
      <c r="H304" s="54">
        <v>0</v>
      </c>
    </row>
    <row r="305" spans="1:8" ht="60" hidden="1">
      <c r="A305" s="8" t="s">
        <v>600</v>
      </c>
      <c r="B305" s="3" t="s">
        <v>546</v>
      </c>
      <c r="C305" s="54">
        <v>0</v>
      </c>
      <c r="D305" s="54">
        <v>0</v>
      </c>
      <c r="E305" s="55">
        <v>0</v>
      </c>
      <c r="F305" s="55">
        <v>0</v>
      </c>
      <c r="G305" s="54">
        <v>0</v>
      </c>
      <c r="H305" s="54">
        <v>0</v>
      </c>
    </row>
    <row r="306" spans="1:8" ht="60" hidden="1">
      <c r="A306" s="8" t="s">
        <v>601</v>
      </c>
      <c r="B306" s="3" t="s">
        <v>547</v>
      </c>
      <c r="C306" s="54">
        <v>0</v>
      </c>
      <c r="D306" s="54">
        <v>0</v>
      </c>
      <c r="E306" s="55">
        <v>0</v>
      </c>
      <c r="F306" s="55">
        <v>0</v>
      </c>
      <c r="G306" s="54">
        <v>0</v>
      </c>
      <c r="H306" s="54">
        <v>0</v>
      </c>
    </row>
    <row r="307" spans="1:8" ht="45" hidden="1">
      <c r="A307" s="14" t="s">
        <v>602</v>
      </c>
      <c r="B307" s="13" t="s">
        <v>548</v>
      </c>
      <c r="C307" s="22">
        <v>0</v>
      </c>
      <c r="D307" s="22">
        <v>0</v>
      </c>
      <c r="E307" s="23">
        <v>0</v>
      </c>
      <c r="F307" s="23">
        <v>0</v>
      </c>
      <c r="G307" s="22">
        <v>0</v>
      </c>
      <c r="H307" s="22">
        <v>0</v>
      </c>
    </row>
    <row r="308" spans="1:8" ht="30">
      <c r="A308" s="8" t="s">
        <v>603</v>
      </c>
      <c r="B308" s="3" t="s">
        <v>549</v>
      </c>
      <c r="C308" s="54">
        <v>1</v>
      </c>
      <c r="D308" s="54">
        <v>0</v>
      </c>
      <c r="E308" s="55">
        <v>3637.8</v>
      </c>
      <c r="F308" s="55">
        <v>0</v>
      </c>
      <c r="G308" s="54">
        <v>0</v>
      </c>
      <c r="H308" s="54">
        <v>0</v>
      </c>
    </row>
    <row r="309" spans="1:8" ht="0.75" hidden="1" customHeight="1">
      <c r="A309" s="14" t="s">
        <v>604</v>
      </c>
      <c r="B309" s="15" t="s">
        <v>550</v>
      </c>
      <c r="C309" s="22">
        <v>0</v>
      </c>
      <c r="D309" s="22">
        <v>0</v>
      </c>
      <c r="E309" s="23">
        <v>0</v>
      </c>
      <c r="F309" s="23">
        <v>0</v>
      </c>
      <c r="G309" s="22">
        <v>0</v>
      </c>
      <c r="H309" s="22">
        <v>0</v>
      </c>
    </row>
    <row r="310" spans="1:8" ht="15.75" hidden="1">
      <c r="A310" s="14" t="s">
        <v>605</v>
      </c>
      <c r="B310" s="15" t="s">
        <v>551</v>
      </c>
      <c r="C310" s="22">
        <v>0</v>
      </c>
      <c r="D310" s="22">
        <v>0</v>
      </c>
      <c r="E310" s="23">
        <v>0</v>
      </c>
      <c r="F310" s="23">
        <v>0</v>
      </c>
      <c r="G310" s="22">
        <v>0</v>
      </c>
      <c r="H310" s="22">
        <v>0</v>
      </c>
    </row>
    <row r="311" spans="1:8" ht="90" hidden="1">
      <c r="A311" s="14" t="s">
        <v>606</v>
      </c>
      <c r="B311" s="15" t="s">
        <v>552</v>
      </c>
      <c r="C311" s="22">
        <v>0</v>
      </c>
      <c r="D311" s="22">
        <v>0</v>
      </c>
      <c r="E311" s="23">
        <v>0</v>
      </c>
      <c r="F311" s="23">
        <v>0</v>
      </c>
      <c r="G311" s="22">
        <v>0</v>
      </c>
      <c r="H311" s="22">
        <v>0</v>
      </c>
    </row>
    <row r="312" spans="1:8" ht="135" hidden="1">
      <c r="A312" s="14" t="s">
        <v>607</v>
      </c>
      <c r="B312" s="15" t="s">
        <v>553</v>
      </c>
      <c r="C312" s="22">
        <v>0</v>
      </c>
      <c r="D312" s="22">
        <v>0</v>
      </c>
      <c r="E312" s="23">
        <v>0</v>
      </c>
      <c r="F312" s="23">
        <v>0</v>
      </c>
      <c r="G312" s="22">
        <v>0</v>
      </c>
      <c r="H312" s="22">
        <v>0</v>
      </c>
    </row>
    <row r="313" spans="1:8" ht="120" hidden="1">
      <c r="A313" s="14" t="s">
        <v>608</v>
      </c>
      <c r="B313" s="15" t="s">
        <v>554</v>
      </c>
      <c r="C313" s="22">
        <v>0</v>
      </c>
      <c r="D313" s="22">
        <v>0</v>
      </c>
      <c r="E313" s="23">
        <v>0</v>
      </c>
      <c r="F313" s="23">
        <v>0</v>
      </c>
      <c r="G313" s="22">
        <v>0</v>
      </c>
      <c r="H313" s="22">
        <v>0</v>
      </c>
    </row>
    <row r="314" spans="1:8" ht="30" hidden="1">
      <c r="A314" s="14" t="s">
        <v>609</v>
      </c>
      <c r="B314" s="15" t="s">
        <v>610</v>
      </c>
      <c r="C314" s="22">
        <v>0</v>
      </c>
      <c r="D314" s="22">
        <v>0</v>
      </c>
      <c r="E314" s="23">
        <v>0</v>
      </c>
      <c r="F314" s="23">
        <v>0</v>
      </c>
      <c r="G314" s="22">
        <v>0</v>
      </c>
      <c r="H314" s="22">
        <v>0</v>
      </c>
    </row>
    <row r="315" spans="1:8" ht="183.75" customHeight="1">
      <c r="A315" s="74" t="s">
        <v>613</v>
      </c>
      <c r="B315" s="75" t="s">
        <v>612</v>
      </c>
      <c r="C315" s="66">
        <f>C316+C333</f>
        <v>0</v>
      </c>
      <c r="D315" s="66">
        <f t="shared" ref="D315:H315" si="9">D316+D333</f>
        <v>0</v>
      </c>
      <c r="E315" s="67">
        <f t="shared" si="9"/>
        <v>0</v>
      </c>
      <c r="F315" s="67">
        <f t="shared" si="9"/>
        <v>0</v>
      </c>
      <c r="G315" s="66">
        <f t="shared" si="9"/>
        <v>0</v>
      </c>
      <c r="H315" s="66">
        <f t="shared" si="9"/>
        <v>0</v>
      </c>
    </row>
    <row r="316" spans="1:8" ht="0.75" hidden="1" customHeight="1">
      <c r="A316" s="74" t="s">
        <v>615</v>
      </c>
      <c r="B316" s="76" t="s">
        <v>614</v>
      </c>
      <c r="C316" s="66">
        <f>SUM(C317:C332)</f>
        <v>0</v>
      </c>
      <c r="D316" s="66">
        <f t="shared" ref="D316:H316" si="10">SUM(D317:D332)</f>
        <v>0</v>
      </c>
      <c r="E316" s="67">
        <f t="shared" si="10"/>
        <v>0</v>
      </c>
      <c r="F316" s="67">
        <f t="shared" si="10"/>
        <v>0</v>
      </c>
      <c r="G316" s="66">
        <f t="shared" si="10"/>
        <v>0</v>
      </c>
      <c r="H316" s="66">
        <f t="shared" si="10"/>
        <v>0</v>
      </c>
    </row>
    <row r="317" spans="1:8" ht="75" hidden="1">
      <c r="A317" s="14" t="s">
        <v>632</v>
      </c>
      <c r="B317" s="13" t="s">
        <v>616</v>
      </c>
      <c r="C317" s="22">
        <v>0</v>
      </c>
      <c r="D317" s="22">
        <v>0</v>
      </c>
      <c r="E317" s="23">
        <v>0</v>
      </c>
      <c r="F317" s="23">
        <v>0</v>
      </c>
      <c r="G317" s="22">
        <v>0</v>
      </c>
      <c r="H317" s="22">
        <v>0</v>
      </c>
    </row>
    <row r="318" spans="1:8" ht="75" hidden="1">
      <c r="A318" s="14" t="s">
        <v>633</v>
      </c>
      <c r="B318" s="13" t="s">
        <v>617</v>
      </c>
      <c r="C318" s="22">
        <v>0</v>
      </c>
      <c r="D318" s="22">
        <v>0</v>
      </c>
      <c r="E318" s="23">
        <v>0</v>
      </c>
      <c r="F318" s="23">
        <v>0</v>
      </c>
      <c r="G318" s="22">
        <v>0</v>
      </c>
      <c r="H318" s="22">
        <v>0</v>
      </c>
    </row>
    <row r="319" spans="1:8" ht="90" hidden="1">
      <c r="A319" s="14" t="s">
        <v>634</v>
      </c>
      <c r="B319" s="13" t="s">
        <v>618</v>
      </c>
      <c r="C319" s="22">
        <v>0</v>
      </c>
      <c r="D319" s="22">
        <v>0</v>
      </c>
      <c r="E319" s="23">
        <v>0</v>
      </c>
      <c r="F319" s="23">
        <v>0</v>
      </c>
      <c r="G319" s="22">
        <v>0</v>
      </c>
      <c r="H319" s="22">
        <v>0</v>
      </c>
    </row>
    <row r="320" spans="1:8" ht="45" hidden="1">
      <c r="A320" s="14" t="s">
        <v>635</v>
      </c>
      <c r="B320" s="13" t="s">
        <v>619</v>
      </c>
      <c r="C320" s="22">
        <v>0</v>
      </c>
      <c r="D320" s="22">
        <v>0</v>
      </c>
      <c r="E320" s="23">
        <v>0</v>
      </c>
      <c r="F320" s="23">
        <v>0</v>
      </c>
      <c r="G320" s="22">
        <v>0</v>
      </c>
      <c r="H320" s="22">
        <v>0</v>
      </c>
    </row>
    <row r="321" spans="1:8" ht="45" hidden="1">
      <c r="A321" s="14" t="s">
        <v>636</v>
      </c>
      <c r="B321" s="13" t="s">
        <v>620</v>
      </c>
      <c r="C321" s="22">
        <v>0</v>
      </c>
      <c r="D321" s="22">
        <v>0</v>
      </c>
      <c r="E321" s="23">
        <v>0</v>
      </c>
      <c r="F321" s="23">
        <v>0</v>
      </c>
      <c r="G321" s="22">
        <v>0</v>
      </c>
      <c r="H321" s="22">
        <v>0</v>
      </c>
    </row>
    <row r="322" spans="1:8" ht="0.75" hidden="1" customHeight="1">
      <c r="A322" s="14" t="s">
        <v>637</v>
      </c>
      <c r="B322" s="13" t="s">
        <v>621</v>
      </c>
      <c r="C322" s="22">
        <v>0</v>
      </c>
      <c r="D322" s="22">
        <v>0</v>
      </c>
      <c r="E322" s="23">
        <v>0</v>
      </c>
      <c r="F322" s="23">
        <v>0</v>
      </c>
      <c r="G322" s="22">
        <v>0</v>
      </c>
      <c r="H322" s="22">
        <v>0</v>
      </c>
    </row>
    <row r="323" spans="1:8" ht="30" hidden="1">
      <c r="A323" s="14" t="s">
        <v>638</v>
      </c>
      <c r="B323" s="13" t="s">
        <v>622</v>
      </c>
      <c r="C323" s="22">
        <v>0</v>
      </c>
      <c r="D323" s="22">
        <v>0</v>
      </c>
      <c r="E323" s="23">
        <v>0</v>
      </c>
      <c r="F323" s="23">
        <v>0</v>
      </c>
      <c r="G323" s="22">
        <v>0</v>
      </c>
      <c r="H323" s="22">
        <v>0</v>
      </c>
    </row>
    <row r="324" spans="1:8" ht="60" hidden="1">
      <c r="A324" s="14" t="s">
        <v>639</v>
      </c>
      <c r="B324" s="13" t="s">
        <v>623</v>
      </c>
      <c r="C324" s="22">
        <v>0</v>
      </c>
      <c r="D324" s="22">
        <v>0</v>
      </c>
      <c r="E324" s="23">
        <v>0</v>
      </c>
      <c r="F324" s="23">
        <v>0</v>
      </c>
      <c r="G324" s="22">
        <v>0</v>
      </c>
      <c r="H324" s="22">
        <v>0</v>
      </c>
    </row>
    <row r="325" spans="1:8" ht="30" hidden="1">
      <c r="A325" s="14" t="s">
        <v>640</v>
      </c>
      <c r="B325" s="13" t="s">
        <v>624</v>
      </c>
      <c r="C325" s="22">
        <v>0</v>
      </c>
      <c r="D325" s="22">
        <v>0</v>
      </c>
      <c r="E325" s="23">
        <v>0</v>
      </c>
      <c r="F325" s="23">
        <v>0</v>
      </c>
      <c r="G325" s="22">
        <v>0</v>
      </c>
      <c r="H325" s="22">
        <v>0</v>
      </c>
    </row>
    <row r="326" spans="1:8" ht="60" hidden="1">
      <c r="A326" s="14" t="s">
        <v>641</v>
      </c>
      <c r="B326" s="13" t="s">
        <v>625</v>
      </c>
      <c r="C326" s="22">
        <v>0</v>
      </c>
      <c r="D326" s="22">
        <v>0</v>
      </c>
      <c r="E326" s="23">
        <v>0</v>
      </c>
      <c r="F326" s="23">
        <v>0</v>
      </c>
      <c r="G326" s="22">
        <v>0</v>
      </c>
      <c r="H326" s="22">
        <v>0</v>
      </c>
    </row>
    <row r="327" spans="1:8" ht="45" hidden="1">
      <c r="A327" s="14" t="s">
        <v>642</v>
      </c>
      <c r="B327" s="13" t="s">
        <v>626</v>
      </c>
      <c r="C327" s="22">
        <v>0</v>
      </c>
      <c r="D327" s="22">
        <v>0</v>
      </c>
      <c r="E327" s="23">
        <v>0</v>
      </c>
      <c r="F327" s="23">
        <v>0</v>
      </c>
      <c r="G327" s="22">
        <v>0</v>
      </c>
      <c r="H327" s="22">
        <v>0</v>
      </c>
    </row>
    <row r="328" spans="1:8" ht="30" hidden="1">
      <c r="A328" s="14" t="s">
        <v>643</v>
      </c>
      <c r="B328" s="13" t="s">
        <v>627</v>
      </c>
      <c r="C328" s="22">
        <v>0</v>
      </c>
      <c r="D328" s="22">
        <v>0</v>
      </c>
      <c r="E328" s="23">
        <v>0</v>
      </c>
      <c r="F328" s="23">
        <v>0</v>
      </c>
      <c r="G328" s="22">
        <v>0</v>
      </c>
      <c r="H328" s="22">
        <v>0</v>
      </c>
    </row>
    <row r="329" spans="1:8" ht="30" hidden="1">
      <c r="A329" s="14" t="s">
        <v>644</v>
      </c>
      <c r="B329" s="13" t="s">
        <v>628</v>
      </c>
      <c r="C329" s="22">
        <v>0</v>
      </c>
      <c r="D329" s="22">
        <v>0</v>
      </c>
      <c r="E329" s="23">
        <v>0</v>
      </c>
      <c r="F329" s="23">
        <v>0</v>
      </c>
      <c r="G329" s="22">
        <v>0</v>
      </c>
      <c r="H329" s="22">
        <v>0</v>
      </c>
    </row>
    <row r="330" spans="1:8" ht="45" hidden="1">
      <c r="A330" s="14" t="s">
        <v>645</v>
      </c>
      <c r="B330" s="13" t="s">
        <v>629</v>
      </c>
      <c r="C330" s="22">
        <v>0</v>
      </c>
      <c r="D330" s="22">
        <v>0</v>
      </c>
      <c r="E330" s="23">
        <v>0</v>
      </c>
      <c r="F330" s="23">
        <v>0</v>
      </c>
      <c r="G330" s="22">
        <v>0</v>
      </c>
      <c r="H330" s="22">
        <v>0</v>
      </c>
    </row>
    <row r="331" spans="1:8" ht="45" hidden="1">
      <c r="A331" s="14" t="s">
        <v>646</v>
      </c>
      <c r="B331" s="13" t="s">
        <v>630</v>
      </c>
      <c r="C331" s="22">
        <v>0</v>
      </c>
      <c r="D331" s="22">
        <v>0</v>
      </c>
      <c r="E331" s="23">
        <v>0</v>
      </c>
      <c r="F331" s="23">
        <v>0</v>
      </c>
      <c r="G331" s="22">
        <v>0</v>
      </c>
      <c r="H331" s="22">
        <v>0</v>
      </c>
    </row>
    <row r="332" spans="1:8" ht="30" hidden="1">
      <c r="A332" s="14" t="s">
        <v>647</v>
      </c>
      <c r="B332" s="13" t="s">
        <v>631</v>
      </c>
      <c r="C332" s="22">
        <v>0</v>
      </c>
      <c r="D332" s="22">
        <v>0</v>
      </c>
      <c r="E332" s="23">
        <v>0</v>
      </c>
      <c r="F332" s="23">
        <v>0</v>
      </c>
      <c r="G332" s="22">
        <v>0</v>
      </c>
      <c r="H332" s="22">
        <v>0</v>
      </c>
    </row>
    <row r="333" spans="1:8" ht="128.25" hidden="1">
      <c r="A333" s="74" t="s">
        <v>649</v>
      </c>
      <c r="B333" s="76" t="s">
        <v>648</v>
      </c>
      <c r="C333" s="66">
        <f>SUM(C334:C345)</f>
        <v>0</v>
      </c>
      <c r="D333" s="66">
        <f t="shared" ref="D333:H333" si="11">SUM(D334:D345)</f>
        <v>0</v>
      </c>
      <c r="E333" s="67">
        <f t="shared" si="11"/>
        <v>0</v>
      </c>
      <c r="F333" s="67">
        <f t="shared" si="11"/>
        <v>0</v>
      </c>
      <c r="G333" s="66">
        <f t="shared" si="11"/>
        <v>0</v>
      </c>
      <c r="H333" s="66">
        <f t="shared" si="11"/>
        <v>0</v>
      </c>
    </row>
    <row r="334" spans="1:8" ht="105" hidden="1">
      <c r="A334" s="14" t="s">
        <v>661</v>
      </c>
      <c r="B334" s="13" t="s">
        <v>650</v>
      </c>
      <c r="C334" s="22">
        <v>0</v>
      </c>
      <c r="D334" s="22">
        <v>0</v>
      </c>
      <c r="E334" s="23">
        <v>0</v>
      </c>
      <c r="F334" s="23">
        <v>0</v>
      </c>
      <c r="G334" s="22">
        <v>0</v>
      </c>
      <c r="H334" s="22">
        <v>0</v>
      </c>
    </row>
    <row r="335" spans="1:8" ht="45" hidden="1">
      <c r="A335" s="14" t="s">
        <v>662</v>
      </c>
      <c r="B335" s="13" t="s">
        <v>651</v>
      </c>
      <c r="C335" s="22">
        <v>0</v>
      </c>
      <c r="D335" s="22">
        <v>0</v>
      </c>
      <c r="E335" s="23">
        <v>0</v>
      </c>
      <c r="F335" s="23">
        <v>0</v>
      </c>
      <c r="G335" s="22">
        <v>0</v>
      </c>
      <c r="H335" s="22">
        <v>0</v>
      </c>
    </row>
    <row r="336" spans="1:8" ht="60" hidden="1">
      <c r="A336" s="14" t="s">
        <v>663</v>
      </c>
      <c r="B336" s="13" t="s">
        <v>652</v>
      </c>
      <c r="C336" s="22">
        <v>0</v>
      </c>
      <c r="D336" s="22">
        <v>0</v>
      </c>
      <c r="E336" s="23">
        <v>0</v>
      </c>
      <c r="F336" s="23">
        <v>0</v>
      </c>
      <c r="G336" s="22">
        <v>0</v>
      </c>
      <c r="H336" s="22">
        <v>0</v>
      </c>
    </row>
    <row r="337" spans="1:8" ht="60" hidden="1">
      <c r="A337" s="14" t="s">
        <v>664</v>
      </c>
      <c r="B337" s="13" t="s">
        <v>653</v>
      </c>
      <c r="C337" s="22">
        <v>0</v>
      </c>
      <c r="D337" s="22">
        <v>0</v>
      </c>
      <c r="E337" s="23">
        <v>0</v>
      </c>
      <c r="F337" s="23">
        <v>0</v>
      </c>
      <c r="G337" s="22">
        <v>0</v>
      </c>
      <c r="H337" s="22">
        <v>0</v>
      </c>
    </row>
    <row r="338" spans="1:8" ht="150" hidden="1">
      <c r="A338" s="14" t="s">
        <v>665</v>
      </c>
      <c r="B338" s="13" t="s">
        <v>654</v>
      </c>
      <c r="C338" s="22">
        <v>0</v>
      </c>
      <c r="D338" s="22">
        <v>0</v>
      </c>
      <c r="E338" s="23">
        <v>0</v>
      </c>
      <c r="F338" s="23">
        <v>0</v>
      </c>
      <c r="G338" s="22">
        <v>0</v>
      </c>
      <c r="H338" s="22">
        <v>0</v>
      </c>
    </row>
    <row r="339" spans="1:8" ht="0.75" hidden="1" customHeight="1">
      <c r="A339" s="14" t="s">
        <v>666</v>
      </c>
      <c r="B339" s="15" t="s">
        <v>763</v>
      </c>
      <c r="C339" s="22">
        <v>0</v>
      </c>
      <c r="D339" s="22">
        <v>0</v>
      </c>
      <c r="E339" s="23">
        <v>0</v>
      </c>
      <c r="F339" s="23">
        <v>0</v>
      </c>
      <c r="G339" s="22">
        <v>0</v>
      </c>
      <c r="H339" s="22">
        <v>0</v>
      </c>
    </row>
    <row r="340" spans="1:8" ht="45" hidden="1">
      <c r="A340" s="14" t="s">
        <v>667</v>
      </c>
      <c r="B340" s="13" t="s">
        <v>655</v>
      </c>
      <c r="C340" s="22">
        <v>0</v>
      </c>
      <c r="D340" s="22">
        <v>0</v>
      </c>
      <c r="E340" s="23">
        <v>0</v>
      </c>
      <c r="F340" s="23">
        <v>0</v>
      </c>
      <c r="G340" s="22">
        <v>0</v>
      </c>
      <c r="H340" s="22">
        <v>0</v>
      </c>
    </row>
    <row r="341" spans="1:8" ht="60" hidden="1">
      <c r="A341" s="14" t="s">
        <v>668</v>
      </c>
      <c r="B341" s="13" t="s">
        <v>656</v>
      </c>
      <c r="C341" s="22">
        <v>0</v>
      </c>
      <c r="D341" s="22">
        <v>0</v>
      </c>
      <c r="E341" s="23">
        <v>0</v>
      </c>
      <c r="F341" s="23">
        <v>0</v>
      </c>
      <c r="G341" s="22">
        <v>0</v>
      </c>
      <c r="H341" s="22">
        <v>0</v>
      </c>
    </row>
    <row r="342" spans="1:8" ht="165" hidden="1">
      <c r="A342" s="14" t="s">
        <v>669</v>
      </c>
      <c r="B342" s="13" t="s">
        <v>657</v>
      </c>
      <c r="C342" s="22">
        <v>0</v>
      </c>
      <c r="D342" s="22">
        <v>0</v>
      </c>
      <c r="E342" s="23">
        <v>0</v>
      </c>
      <c r="F342" s="23">
        <v>0</v>
      </c>
      <c r="G342" s="22">
        <v>0</v>
      </c>
      <c r="H342" s="22">
        <v>0</v>
      </c>
    </row>
    <row r="343" spans="1:8" ht="60" hidden="1">
      <c r="A343" s="14" t="s">
        <v>670</v>
      </c>
      <c r="B343" s="13" t="s">
        <v>658</v>
      </c>
      <c r="C343" s="22">
        <v>0</v>
      </c>
      <c r="D343" s="22">
        <v>0</v>
      </c>
      <c r="E343" s="23">
        <v>0</v>
      </c>
      <c r="F343" s="23">
        <v>0</v>
      </c>
      <c r="G343" s="22">
        <v>0</v>
      </c>
      <c r="H343" s="22">
        <v>0</v>
      </c>
    </row>
    <row r="344" spans="1:8" ht="45" hidden="1">
      <c r="A344" s="14" t="s">
        <v>671</v>
      </c>
      <c r="B344" s="13" t="s">
        <v>659</v>
      </c>
      <c r="C344" s="22">
        <v>0</v>
      </c>
      <c r="D344" s="22">
        <v>0</v>
      </c>
      <c r="E344" s="23">
        <v>0</v>
      </c>
      <c r="F344" s="23">
        <v>0</v>
      </c>
      <c r="G344" s="22">
        <v>0</v>
      </c>
      <c r="H344" s="22">
        <v>0</v>
      </c>
    </row>
    <row r="345" spans="1:8" ht="135" hidden="1">
      <c r="A345" s="14" t="s">
        <v>672</v>
      </c>
      <c r="B345" s="13" t="s">
        <v>660</v>
      </c>
      <c r="C345" s="22">
        <v>0</v>
      </c>
      <c r="D345" s="22">
        <v>0</v>
      </c>
      <c r="E345" s="23">
        <v>0</v>
      </c>
      <c r="F345" s="23">
        <v>0</v>
      </c>
      <c r="G345" s="22">
        <v>0</v>
      </c>
      <c r="H345" s="22">
        <v>0</v>
      </c>
    </row>
    <row r="346" spans="1:8" ht="99" customHeight="1">
      <c r="A346" s="74" t="s">
        <v>674</v>
      </c>
      <c r="B346" s="76" t="s">
        <v>673</v>
      </c>
      <c r="C346" s="66">
        <f>C347+C354+C358</f>
        <v>0</v>
      </c>
      <c r="D346" s="66">
        <f t="shared" ref="D346:H346" si="12">D347+D354+D358</f>
        <v>0</v>
      </c>
      <c r="E346" s="67">
        <f t="shared" si="12"/>
        <v>0</v>
      </c>
      <c r="F346" s="67">
        <f t="shared" si="12"/>
        <v>0</v>
      </c>
      <c r="G346" s="66">
        <f t="shared" si="12"/>
        <v>0</v>
      </c>
      <c r="H346" s="66">
        <f t="shared" si="12"/>
        <v>0</v>
      </c>
    </row>
    <row r="347" spans="1:8" ht="42.75" hidden="1">
      <c r="A347" s="74" t="s">
        <v>676</v>
      </c>
      <c r="B347" s="76" t="s">
        <v>675</v>
      </c>
      <c r="C347" s="66">
        <f>SUM(C348:C353)</f>
        <v>0</v>
      </c>
      <c r="D347" s="66">
        <f t="shared" ref="D347:H347" si="13">SUM(D348:D353)</f>
        <v>0</v>
      </c>
      <c r="E347" s="67">
        <f t="shared" si="13"/>
        <v>0</v>
      </c>
      <c r="F347" s="67">
        <f t="shared" si="13"/>
        <v>0</v>
      </c>
      <c r="G347" s="66">
        <f t="shared" si="13"/>
        <v>0</v>
      </c>
      <c r="H347" s="66">
        <f t="shared" si="13"/>
        <v>0</v>
      </c>
    </row>
    <row r="348" spans="1:8" ht="150" hidden="1">
      <c r="A348" s="8" t="s">
        <v>677</v>
      </c>
      <c r="B348" s="3" t="s">
        <v>678</v>
      </c>
      <c r="C348" s="54">
        <v>0</v>
      </c>
      <c r="D348" s="54">
        <v>0</v>
      </c>
      <c r="E348" s="55">
        <v>0</v>
      </c>
      <c r="F348" s="55">
        <v>0</v>
      </c>
      <c r="G348" s="54">
        <v>0</v>
      </c>
      <c r="H348" s="54">
        <v>0</v>
      </c>
    </row>
    <row r="349" spans="1:8" ht="45" hidden="1">
      <c r="A349" s="8" t="s">
        <v>684</v>
      </c>
      <c r="B349" s="3" t="s">
        <v>679</v>
      </c>
      <c r="C349" s="54">
        <v>0</v>
      </c>
      <c r="D349" s="54">
        <v>0</v>
      </c>
      <c r="E349" s="55">
        <v>0</v>
      </c>
      <c r="F349" s="55">
        <v>0</v>
      </c>
      <c r="G349" s="54">
        <v>0</v>
      </c>
      <c r="H349" s="54">
        <v>0</v>
      </c>
    </row>
    <row r="350" spans="1:8" ht="0.75" hidden="1" customHeight="1">
      <c r="A350" s="8" t="s">
        <v>685</v>
      </c>
      <c r="B350" s="3" t="s">
        <v>680</v>
      </c>
      <c r="C350" s="54">
        <v>0</v>
      </c>
      <c r="D350" s="54">
        <v>0</v>
      </c>
      <c r="E350" s="55">
        <v>0</v>
      </c>
      <c r="F350" s="55">
        <v>0</v>
      </c>
      <c r="G350" s="54">
        <v>0</v>
      </c>
      <c r="H350" s="54">
        <v>0</v>
      </c>
    </row>
    <row r="351" spans="1:8" ht="165" hidden="1">
      <c r="A351" s="8" t="s">
        <v>686</v>
      </c>
      <c r="B351" s="3" t="s">
        <v>681</v>
      </c>
      <c r="C351" s="54">
        <v>0</v>
      </c>
      <c r="D351" s="54">
        <v>0</v>
      </c>
      <c r="E351" s="55">
        <v>0</v>
      </c>
      <c r="F351" s="55">
        <v>0</v>
      </c>
      <c r="G351" s="54">
        <v>0</v>
      </c>
      <c r="H351" s="54">
        <v>0</v>
      </c>
    </row>
    <row r="352" spans="1:8" ht="75" hidden="1">
      <c r="A352" s="8" t="s">
        <v>687</v>
      </c>
      <c r="B352" s="3" t="s">
        <v>682</v>
      </c>
      <c r="C352" s="54">
        <v>0</v>
      </c>
      <c r="D352" s="54">
        <v>0</v>
      </c>
      <c r="E352" s="55">
        <v>0</v>
      </c>
      <c r="F352" s="55">
        <v>0</v>
      </c>
      <c r="G352" s="54">
        <v>0</v>
      </c>
      <c r="H352" s="54">
        <v>0</v>
      </c>
    </row>
    <row r="353" spans="1:8" ht="75" hidden="1">
      <c r="A353" s="8" t="s">
        <v>688</v>
      </c>
      <c r="B353" s="3" t="s">
        <v>683</v>
      </c>
      <c r="C353" s="54">
        <v>0</v>
      </c>
      <c r="D353" s="54">
        <v>0</v>
      </c>
      <c r="E353" s="55">
        <v>0</v>
      </c>
      <c r="F353" s="55">
        <v>0</v>
      </c>
      <c r="G353" s="54">
        <v>0</v>
      </c>
      <c r="H353" s="54">
        <v>0</v>
      </c>
    </row>
    <row r="354" spans="1:8" ht="42.75" hidden="1">
      <c r="A354" s="74" t="s">
        <v>690</v>
      </c>
      <c r="B354" s="76" t="s">
        <v>689</v>
      </c>
      <c r="C354" s="66">
        <f>C355+C356+C357</f>
        <v>0</v>
      </c>
      <c r="D354" s="66">
        <f t="shared" ref="D354:H354" si="14">D355+D356+D357</f>
        <v>0</v>
      </c>
      <c r="E354" s="66">
        <f t="shared" si="14"/>
        <v>0</v>
      </c>
      <c r="F354" s="66">
        <f t="shared" si="14"/>
        <v>0</v>
      </c>
      <c r="G354" s="66">
        <f t="shared" si="14"/>
        <v>0</v>
      </c>
      <c r="H354" s="66">
        <f t="shared" si="14"/>
        <v>0</v>
      </c>
    </row>
    <row r="355" spans="1:8" ht="60" hidden="1">
      <c r="A355" s="14" t="s">
        <v>696</v>
      </c>
      <c r="B355" s="13" t="s">
        <v>691</v>
      </c>
      <c r="C355" s="22">
        <v>0</v>
      </c>
      <c r="D355" s="22">
        <v>0</v>
      </c>
      <c r="E355" s="23">
        <v>0</v>
      </c>
      <c r="F355" s="23">
        <v>0</v>
      </c>
      <c r="G355" s="22">
        <v>0</v>
      </c>
      <c r="H355" s="22">
        <v>0</v>
      </c>
    </row>
    <row r="356" spans="1:8" ht="75" hidden="1">
      <c r="A356" s="14" t="s">
        <v>697</v>
      </c>
      <c r="B356" s="13" t="s">
        <v>692</v>
      </c>
      <c r="C356" s="22">
        <v>0</v>
      </c>
      <c r="D356" s="22">
        <v>0</v>
      </c>
      <c r="E356" s="23">
        <v>0</v>
      </c>
      <c r="F356" s="23">
        <v>0</v>
      </c>
      <c r="G356" s="22">
        <v>0</v>
      </c>
      <c r="H356" s="22">
        <v>0</v>
      </c>
    </row>
    <row r="357" spans="1:8" ht="60" hidden="1">
      <c r="A357" s="14" t="s">
        <v>698</v>
      </c>
      <c r="B357" s="13" t="s">
        <v>693</v>
      </c>
      <c r="C357" s="22">
        <v>0</v>
      </c>
      <c r="D357" s="22">
        <v>0</v>
      </c>
      <c r="E357" s="23">
        <v>0</v>
      </c>
      <c r="F357" s="23">
        <v>0</v>
      </c>
      <c r="G357" s="22">
        <v>0</v>
      </c>
      <c r="H357" s="22">
        <v>0</v>
      </c>
    </row>
    <row r="358" spans="1:8" ht="28.5" hidden="1">
      <c r="A358" s="74" t="s">
        <v>695</v>
      </c>
      <c r="B358" s="76" t="s">
        <v>694</v>
      </c>
      <c r="C358" s="66">
        <f>SUM(C359:C375)</f>
        <v>0</v>
      </c>
      <c r="D358" s="66">
        <f t="shared" ref="D358:H358" si="15">SUM(D359:D375)</f>
        <v>0</v>
      </c>
      <c r="E358" s="67">
        <f t="shared" si="15"/>
        <v>0</v>
      </c>
      <c r="F358" s="67">
        <f t="shared" si="15"/>
        <v>0</v>
      </c>
      <c r="G358" s="66">
        <f t="shared" si="15"/>
        <v>0</v>
      </c>
      <c r="H358" s="66">
        <f t="shared" si="15"/>
        <v>0</v>
      </c>
    </row>
    <row r="359" spans="1:8" ht="75" hidden="1">
      <c r="A359" s="8" t="s">
        <v>716</v>
      </c>
      <c r="B359" s="3" t="s">
        <v>699</v>
      </c>
      <c r="C359" s="54">
        <v>0</v>
      </c>
      <c r="D359" s="54">
        <v>0</v>
      </c>
      <c r="E359" s="55">
        <v>0</v>
      </c>
      <c r="F359" s="55">
        <v>0</v>
      </c>
      <c r="G359" s="54">
        <v>0</v>
      </c>
      <c r="H359" s="54">
        <v>0</v>
      </c>
    </row>
    <row r="360" spans="1:8" ht="30" hidden="1">
      <c r="A360" s="8" t="s">
        <v>717</v>
      </c>
      <c r="B360" s="3" t="s">
        <v>700</v>
      </c>
      <c r="C360" s="54">
        <v>0</v>
      </c>
      <c r="D360" s="54">
        <v>0</v>
      </c>
      <c r="E360" s="55">
        <v>0</v>
      </c>
      <c r="F360" s="55">
        <v>0</v>
      </c>
      <c r="G360" s="54">
        <v>0</v>
      </c>
      <c r="H360" s="54">
        <v>0</v>
      </c>
    </row>
    <row r="361" spans="1:8" ht="60" hidden="1">
      <c r="A361" s="8" t="s">
        <v>718</v>
      </c>
      <c r="B361" s="3" t="s">
        <v>701</v>
      </c>
      <c r="C361" s="54">
        <v>0</v>
      </c>
      <c r="D361" s="54">
        <v>0</v>
      </c>
      <c r="E361" s="55">
        <v>0</v>
      </c>
      <c r="F361" s="55">
        <v>0</v>
      </c>
      <c r="G361" s="54">
        <v>0</v>
      </c>
      <c r="H361" s="54">
        <v>0</v>
      </c>
    </row>
    <row r="362" spans="1:8" ht="30" hidden="1">
      <c r="A362" s="14" t="s">
        <v>719</v>
      </c>
      <c r="B362" s="13" t="s">
        <v>702</v>
      </c>
      <c r="C362" s="22">
        <v>0</v>
      </c>
      <c r="D362" s="22">
        <v>0</v>
      </c>
      <c r="E362" s="23">
        <v>0</v>
      </c>
      <c r="F362" s="23">
        <v>0</v>
      </c>
      <c r="G362" s="22">
        <v>0</v>
      </c>
      <c r="H362" s="22">
        <v>0</v>
      </c>
    </row>
    <row r="363" spans="1:8" ht="30" hidden="1">
      <c r="A363" s="8" t="s">
        <v>720</v>
      </c>
      <c r="B363" s="3" t="s">
        <v>703</v>
      </c>
      <c r="C363" s="54">
        <v>0</v>
      </c>
      <c r="D363" s="54">
        <v>0</v>
      </c>
      <c r="E363" s="55">
        <v>0</v>
      </c>
      <c r="F363" s="55">
        <v>0</v>
      </c>
      <c r="G363" s="54">
        <v>0</v>
      </c>
      <c r="H363" s="54">
        <v>0</v>
      </c>
    </row>
    <row r="364" spans="1:8" ht="45" hidden="1">
      <c r="A364" s="8" t="s">
        <v>721</v>
      </c>
      <c r="B364" s="3" t="s">
        <v>704</v>
      </c>
      <c r="C364" s="54">
        <v>0</v>
      </c>
      <c r="D364" s="54">
        <v>0</v>
      </c>
      <c r="E364" s="55">
        <v>0</v>
      </c>
      <c r="F364" s="55">
        <v>0</v>
      </c>
      <c r="G364" s="54">
        <v>0</v>
      </c>
      <c r="H364" s="54">
        <v>0</v>
      </c>
    </row>
    <row r="365" spans="1:8" ht="15.75" hidden="1">
      <c r="A365" s="14" t="s">
        <v>722</v>
      </c>
      <c r="B365" s="13" t="s">
        <v>705</v>
      </c>
      <c r="C365" s="22">
        <v>0</v>
      </c>
      <c r="D365" s="22">
        <v>0</v>
      </c>
      <c r="E365" s="23">
        <v>0</v>
      </c>
      <c r="F365" s="23">
        <v>0</v>
      </c>
      <c r="G365" s="22">
        <v>0</v>
      </c>
      <c r="H365" s="22">
        <v>0</v>
      </c>
    </row>
    <row r="366" spans="1:8" ht="60" hidden="1">
      <c r="A366" s="8" t="s">
        <v>723</v>
      </c>
      <c r="B366" s="3" t="s">
        <v>706</v>
      </c>
      <c r="C366" s="54">
        <v>0</v>
      </c>
      <c r="D366" s="54">
        <v>0</v>
      </c>
      <c r="E366" s="55">
        <v>0</v>
      </c>
      <c r="F366" s="55">
        <v>0</v>
      </c>
      <c r="G366" s="54">
        <v>0</v>
      </c>
      <c r="H366" s="54">
        <v>0</v>
      </c>
    </row>
    <row r="367" spans="1:8" ht="30" hidden="1">
      <c r="A367" s="8" t="s">
        <v>724</v>
      </c>
      <c r="B367" s="3" t="s">
        <v>707</v>
      </c>
      <c r="C367" s="54">
        <v>0</v>
      </c>
      <c r="D367" s="54">
        <v>0</v>
      </c>
      <c r="E367" s="55">
        <v>0</v>
      </c>
      <c r="F367" s="55">
        <v>0</v>
      </c>
      <c r="G367" s="54">
        <v>0</v>
      </c>
      <c r="H367" s="54">
        <v>0</v>
      </c>
    </row>
    <row r="368" spans="1:8" ht="75" hidden="1">
      <c r="A368" s="8" t="s">
        <v>725</v>
      </c>
      <c r="B368" s="3" t="s">
        <v>708</v>
      </c>
      <c r="C368" s="54">
        <v>0</v>
      </c>
      <c r="D368" s="54">
        <v>0</v>
      </c>
      <c r="E368" s="55">
        <v>0</v>
      </c>
      <c r="F368" s="55">
        <v>0</v>
      </c>
      <c r="G368" s="54">
        <v>0</v>
      </c>
      <c r="H368" s="54">
        <v>0</v>
      </c>
    </row>
    <row r="369" spans="1:8" ht="45" hidden="1">
      <c r="A369" s="8" t="s">
        <v>726</v>
      </c>
      <c r="B369" s="3" t="s">
        <v>709</v>
      </c>
      <c r="C369" s="54">
        <v>0</v>
      </c>
      <c r="D369" s="54">
        <v>0</v>
      </c>
      <c r="E369" s="55">
        <v>0</v>
      </c>
      <c r="F369" s="55">
        <v>0</v>
      </c>
      <c r="G369" s="54">
        <v>0</v>
      </c>
      <c r="H369" s="54">
        <v>0</v>
      </c>
    </row>
    <row r="370" spans="1:8" ht="30" hidden="1">
      <c r="A370" s="8" t="s">
        <v>727</v>
      </c>
      <c r="B370" s="3" t="s">
        <v>710</v>
      </c>
      <c r="C370" s="54">
        <v>0</v>
      </c>
      <c r="D370" s="54">
        <v>0</v>
      </c>
      <c r="E370" s="55">
        <v>0</v>
      </c>
      <c r="F370" s="55">
        <v>0</v>
      </c>
      <c r="G370" s="54">
        <v>0</v>
      </c>
      <c r="H370" s="54">
        <v>0</v>
      </c>
    </row>
    <row r="371" spans="1:8" ht="30" hidden="1">
      <c r="A371" s="8" t="s">
        <v>728</v>
      </c>
      <c r="B371" s="3" t="s">
        <v>711</v>
      </c>
      <c r="C371" s="54">
        <v>0</v>
      </c>
      <c r="D371" s="54">
        <v>0</v>
      </c>
      <c r="E371" s="55">
        <v>0</v>
      </c>
      <c r="F371" s="55">
        <v>0</v>
      </c>
      <c r="G371" s="54">
        <v>0</v>
      </c>
      <c r="H371" s="54">
        <v>0</v>
      </c>
    </row>
    <row r="372" spans="1:8" ht="45" hidden="1">
      <c r="A372" s="8" t="s">
        <v>729</v>
      </c>
      <c r="B372" s="3" t="s">
        <v>712</v>
      </c>
      <c r="C372" s="54">
        <v>0</v>
      </c>
      <c r="D372" s="54">
        <v>0</v>
      </c>
      <c r="E372" s="55">
        <v>0</v>
      </c>
      <c r="F372" s="55">
        <v>0</v>
      </c>
      <c r="G372" s="54">
        <v>0</v>
      </c>
      <c r="H372" s="54">
        <v>0</v>
      </c>
    </row>
    <row r="373" spans="1:8" ht="0.75" customHeight="1">
      <c r="A373" s="8" t="s">
        <v>730</v>
      </c>
      <c r="B373" s="3" t="s">
        <v>713</v>
      </c>
      <c r="C373" s="54">
        <v>0</v>
      </c>
      <c r="D373" s="54">
        <v>0</v>
      </c>
      <c r="E373" s="55">
        <v>0</v>
      </c>
      <c r="F373" s="55">
        <v>0</v>
      </c>
      <c r="G373" s="54">
        <v>0</v>
      </c>
      <c r="H373" s="54">
        <v>0</v>
      </c>
    </row>
    <row r="374" spans="1:8" ht="45" hidden="1">
      <c r="A374" s="8" t="s">
        <v>731</v>
      </c>
      <c r="B374" s="3" t="s">
        <v>714</v>
      </c>
      <c r="C374" s="54">
        <v>0</v>
      </c>
      <c r="D374" s="54">
        <v>0</v>
      </c>
      <c r="E374" s="55">
        <v>0</v>
      </c>
      <c r="F374" s="55">
        <v>0</v>
      </c>
      <c r="G374" s="54">
        <v>0</v>
      </c>
      <c r="H374" s="54">
        <v>0</v>
      </c>
    </row>
    <row r="375" spans="1:8" ht="45" hidden="1">
      <c r="A375" s="8" t="s">
        <v>732</v>
      </c>
      <c r="B375" s="3" t="s">
        <v>715</v>
      </c>
      <c r="C375" s="54">
        <v>0</v>
      </c>
      <c r="D375" s="54">
        <v>0</v>
      </c>
      <c r="E375" s="55">
        <v>0</v>
      </c>
      <c r="F375" s="55">
        <v>0</v>
      </c>
      <c r="G375" s="54">
        <v>0</v>
      </c>
      <c r="H375" s="54">
        <v>0</v>
      </c>
    </row>
    <row r="376" spans="1:8" ht="31.5" customHeight="1">
      <c r="A376" s="74" t="s">
        <v>733</v>
      </c>
      <c r="B376" s="71" t="s">
        <v>734</v>
      </c>
      <c r="C376" s="66">
        <f>SUM(C377:C390)</f>
        <v>0</v>
      </c>
      <c r="D376" s="66">
        <f t="shared" ref="D376:H376" si="16">SUM(D377:D390)</f>
        <v>0</v>
      </c>
      <c r="E376" s="67">
        <f t="shared" si="16"/>
        <v>0</v>
      </c>
      <c r="F376" s="67">
        <f t="shared" si="16"/>
        <v>0</v>
      </c>
      <c r="G376" s="66">
        <f t="shared" si="16"/>
        <v>0</v>
      </c>
      <c r="H376" s="66">
        <f t="shared" si="16"/>
        <v>0</v>
      </c>
    </row>
    <row r="377" spans="1:8" ht="45" hidden="1">
      <c r="A377" s="14" t="s">
        <v>749</v>
      </c>
      <c r="B377" s="13" t="s">
        <v>735</v>
      </c>
      <c r="C377" s="22">
        <v>0</v>
      </c>
      <c r="D377" s="22">
        <v>0</v>
      </c>
      <c r="E377" s="23">
        <v>0</v>
      </c>
      <c r="F377" s="23">
        <v>0</v>
      </c>
      <c r="G377" s="22">
        <v>0</v>
      </c>
      <c r="H377" s="22">
        <v>0</v>
      </c>
    </row>
    <row r="378" spans="1:8" ht="120" hidden="1">
      <c r="A378" s="14" t="s">
        <v>750</v>
      </c>
      <c r="B378" s="13" t="s">
        <v>736</v>
      </c>
      <c r="C378" s="22">
        <v>0</v>
      </c>
      <c r="D378" s="22">
        <v>0</v>
      </c>
      <c r="E378" s="23">
        <v>0</v>
      </c>
      <c r="F378" s="23">
        <v>0</v>
      </c>
      <c r="G378" s="22">
        <v>0</v>
      </c>
      <c r="H378" s="22">
        <v>0</v>
      </c>
    </row>
    <row r="379" spans="1:8" ht="45" hidden="1">
      <c r="A379" s="14" t="s">
        <v>751</v>
      </c>
      <c r="B379" s="13" t="s">
        <v>737</v>
      </c>
      <c r="C379" s="22">
        <v>0</v>
      </c>
      <c r="D379" s="22">
        <v>0</v>
      </c>
      <c r="E379" s="23">
        <v>0</v>
      </c>
      <c r="F379" s="23">
        <v>0</v>
      </c>
      <c r="G379" s="22">
        <v>0</v>
      </c>
      <c r="H379" s="22">
        <v>0</v>
      </c>
    </row>
    <row r="380" spans="1:8" ht="90" hidden="1">
      <c r="A380" s="14" t="s">
        <v>752</v>
      </c>
      <c r="B380" s="13" t="s">
        <v>738</v>
      </c>
      <c r="C380" s="22">
        <v>0</v>
      </c>
      <c r="D380" s="22">
        <v>0</v>
      </c>
      <c r="E380" s="23">
        <v>0</v>
      </c>
      <c r="F380" s="23">
        <v>0</v>
      </c>
      <c r="G380" s="22">
        <v>0</v>
      </c>
      <c r="H380" s="22">
        <v>0</v>
      </c>
    </row>
    <row r="381" spans="1:8" ht="30" hidden="1">
      <c r="A381" s="14" t="s">
        <v>753</v>
      </c>
      <c r="B381" s="13" t="s">
        <v>739</v>
      </c>
      <c r="C381" s="22">
        <v>0</v>
      </c>
      <c r="D381" s="22">
        <v>0</v>
      </c>
      <c r="E381" s="23">
        <v>0</v>
      </c>
      <c r="F381" s="23">
        <v>0</v>
      </c>
      <c r="G381" s="22">
        <v>0</v>
      </c>
      <c r="H381" s="22">
        <v>0</v>
      </c>
    </row>
    <row r="382" spans="1:8" ht="60" hidden="1">
      <c r="A382" s="14" t="s">
        <v>754</v>
      </c>
      <c r="B382" s="13" t="s">
        <v>740</v>
      </c>
      <c r="C382" s="22">
        <v>0</v>
      </c>
      <c r="D382" s="22">
        <v>0</v>
      </c>
      <c r="E382" s="23">
        <v>0</v>
      </c>
      <c r="F382" s="23">
        <v>0</v>
      </c>
      <c r="G382" s="22">
        <v>0</v>
      </c>
      <c r="H382" s="22">
        <v>0</v>
      </c>
    </row>
    <row r="383" spans="1:8" ht="90" hidden="1">
      <c r="A383" s="14" t="s">
        <v>755</v>
      </c>
      <c r="B383" s="13" t="s">
        <v>741</v>
      </c>
      <c r="C383" s="22">
        <v>0</v>
      </c>
      <c r="D383" s="22">
        <v>0</v>
      </c>
      <c r="E383" s="23">
        <v>0</v>
      </c>
      <c r="F383" s="23">
        <v>0</v>
      </c>
      <c r="G383" s="22">
        <v>0</v>
      </c>
      <c r="H383" s="22">
        <v>0</v>
      </c>
    </row>
    <row r="384" spans="1:8" ht="180" hidden="1">
      <c r="A384" s="14" t="s">
        <v>756</v>
      </c>
      <c r="B384" s="13" t="s">
        <v>742</v>
      </c>
      <c r="C384" s="22">
        <v>0</v>
      </c>
      <c r="D384" s="22">
        <v>0</v>
      </c>
      <c r="E384" s="23">
        <v>0</v>
      </c>
      <c r="F384" s="23">
        <v>0</v>
      </c>
      <c r="G384" s="22">
        <v>0</v>
      </c>
      <c r="H384" s="22">
        <v>0</v>
      </c>
    </row>
    <row r="385" spans="1:8" ht="30" hidden="1">
      <c r="A385" s="14" t="s">
        <v>757</v>
      </c>
      <c r="B385" s="13" t="s">
        <v>743</v>
      </c>
      <c r="C385" s="22">
        <v>0</v>
      </c>
      <c r="D385" s="22">
        <v>0</v>
      </c>
      <c r="E385" s="23">
        <v>0</v>
      </c>
      <c r="F385" s="23">
        <v>0</v>
      </c>
      <c r="G385" s="22">
        <v>0</v>
      </c>
      <c r="H385" s="22">
        <v>0</v>
      </c>
    </row>
    <row r="386" spans="1:8" ht="15.75" hidden="1">
      <c r="A386" s="8" t="s">
        <v>758</v>
      </c>
      <c r="B386" s="3" t="s">
        <v>744</v>
      </c>
      <c r="C386" s="54">
        <v>0</v>
      </c>
      <c r="D386" s="54">
        <v>0</v>
      </c>
      <c r="E386" s="55">
        <v>0</v>
      </c>
      <c r="F386" s="55">
        <v>0</v>
      </c>
      <c r="G386" s="54">
        <v>0</v>
      </c>
      <c r="H386" s="54">
        <v>0</v>
      </c>
    </row>
    <row r="387" spans="1:8" ht="15.75" hidden="1">
      <c r="A387" s="8" t="s">
        <v>759</v>
      </c>
      <c r="B387" s="3" t="s">
        <v>745</v>
      </c>
      <c r="C387" s="54">
        <v>0</v>
      </c>
      <c r="D387" s="54">
        <v>0</v>
      </c>
      <c r="E387" s="55">
        <v>0</v>
      </c>
      <c r="F387" s="55">
        <v>0</v>
      </c>
      <c r="G387" s="54">
        <v>0</v>
      </c>
      <c r="H387" s="54">
        <v>0</v>
      </c>
    </row>
    <row r="388" spans="1:8" ht="0.75" customHeight="1">
      <c r="A388" s="8" t="s">
        <v>760</v>
      </c>
      <c r="B388" s="3" t="s">
        <v>746</v>
      </c>
      <c r="C388" s="54">
        <v>0</v>
      </c>
      <c r="D388" s="54">
        <v>0</v>
      </c>
      <c r="E388" s="55">
        <v>0</v>
      </c>
      <c r="F388" s="55">
        <v>0</v>
      </c>
      <c r="G388" s="54">
        <v>0</v>
      </c>
      <c r="H388" s="54">
        <v>0</v>
      </c>
    </row>
    <row r="389" spans="1:8" ht="45" hidden="1">
      <c r="A389" s="14" t="s">
        <v>761</v>
      </c>
      <c r="B389" s="13" t="s">
        <v>747</v>
      </c>
      <c r="C389" s="22"/>
      <c r="D389" s="22">
        <v>0</v>
      </c>
      <c r="E389" s="23">
        <v>0</v>
      </c>
      <c r="F389" s="23">
        <v>0</v>
      </c>
      <c r="G389" s="22">
        <v>0</v>
      </c>
      <c r="H389" s="22">
        <v>0</v>
      </c>
    </row>
    <row r="390" spans="1:8" ht="45" hidden="1">
      <c r="A390" s="17" t="s">
        <v>762</v>
      </c>
      <c r="B390" s="15" t="s">
        <v>748</v>
      </c>
      <c r="C390" s="22">
        <v>0</v>
      </c>
      <c r="D390" s="22">
        <v>0</v>
      </c>
      <c r="E390" s="23">
        <v>0</v>
      </c>
      <c r="F390" s="23">
        <v>0</v>
      </c>
      <c r="G390" s="22">
        <v>0</v>
      </c>
      <c r="H390" s="22">
        <v>0</v>
      </c>
    </row>
    <row r="391" spans="1:8" ht="22.5">
      <c r="A391" s="57"/>
      <c r="B391" s="58" t="s">
        <v>899</v>
      </c>
      <c r="C391" s="59"/>
      <c r="D391" s="59"/>
      <c r="E391" s="59">
        <f>SUM(E7:E18)+E20+SUM(E24:E30)+E35+SUM(E65:E68)+SUM(E74:E76)+E90+SUM(E101:E102)+SUM(E107:E111)+SUM(E113:E114)+E117+SUM(E123:E126)+E128+SUM(E140:E141)+E143+SUM(E151:E152)+SUM(E155:E156)+SUM(E160:E163)+SUM(E168:E169)+SUM(E176:E179)+SUM(E181:E184)+E186+SUM(E188:E192)+SUM(E194:E196)+SUM(E199:E216)+SUM(E220:E229)+SUM(E231:E233)+SUM(E236:E238)+SUM(E240:E251)+E254+E256+SUM(E260:E264)+SUM(E266:E280)+SUM(E282:E292)+SUM(E294:E299)+SUM(E301:E302)+E307+SUM(E309:E314)+SUM(E317:E332)+SUM(E334:E345)+SUM(E355:E357)+E362+E365+SUM(E377:E385)+SUM(E389:E390)</f>
        <v>0</v>
      </c>
      <c r="F391" s="59"/>
      <c r="G391" s="59"/>
      <c r="H391" s="59"/>
    </row>
    <row r="392" spans="1:8" ht="22.5" customHeight="1">
      <c r="A392" s="60" t="s">
        <v>772</v>
      </c>
      <c r="B392" s="61" t="s">
        <v>773</v>
      </c>
      <c r="C392" s="62">
        <f t="shared" ref="C392:H392" si="17">C5+C185+C198+C259+C315+C346+C376</f>
        <v>45</v>
      </c>
      <c r="D392" s="62">
        <f t="shared" si="17"/>
        <v>1</v>
      </c>
      <c r="E392" s="63">
        <f t="shared" si="17"/>
        <v>104671.2</v>
      </c>
      <c r="F392" s="63">
        <f t="shared" si="17"/>
        <v>97.5</v>
      </c>
      <c r="G392" s="62">
        <f t="shared" si="17"/>
        <v>2</v>
      </c>
      <c r="H392" s="62">
        <f t="shared" si="17"/>
        <v>1</v>
      </c>
    </row>
    <row r="393" spans="1:8">
      <c r="A393" s="11"/>
      <c r="B393" s="10"/>
      <c r="C393" s="9"/>
      <c r="D393" s="9"/>
      <c r="G393" s="9"/>
      <c r="H393" s="9"/>
    </row>
    <row r="394" spans="1:8" ht="18.75">
      <c r="A394" s="107"/>
      <c r="B394" s="107"/>
      <c r="C394" s="9"/>
      <c r="D394" s="9"/>
      <c r="G394" s="9"/>
      <c r="H394" s="9"/>
    </row>
    <row r="395" spans="1:8" s="78" customFormat="1" ht="18.75">
      <c r="A395" s="77"/>
      <c r="B395" s="105"/>
      <c r="C395" s="105"/>
      <c r="D395" s="105"/>
      <c r="E395" s="105"/>
      <c r="F395" s="105"/>
      <c r="G395" s="105"/>
      <c r="H395" s="105"/>
    </row>
    <row r="396" spans="1:8" s="78" customFormat="1" ht="42.75" customHeight="1">
      <c r="A396" s="77"/>
      <c r="B396" s="104"/>
      <c r="C396" s="104"/>
      <c r="D396" s="104"/>
      <c r="E396" s="104"/>
      <c r="F396" s="104"/>
      <c r="G396" s="104"/>
      <c r="H396" s="104"/>
    </row>
    <row r="397" spans="1:8" s="78" customFormat="1" ht="18.75">
      <c r="A397" s="77"/>
      <c r="B397" s="105"/>
      <c r="C397" s="105"/>
      <c r="D397" s="105"/>
      <c r="E397" s="105"/>
      <c r="F397" s="105"/>
      <c r="G397" s="105"/>
      <c r="H397" s="105"/>
    </row>
    <row r="398" spans="1:8" s="78" customFormat="1" ht="42.75" customHeight="1">
      <c r="A398" s="77"/>
      <c r="B398" s="104"/>
      <c r="C398" s="104"/>
      <c r="D398" s="104"/>
      <c r="E398" s="104"/>
      <c r="F398" s="104"/>
      <c r="G398" s="104"/>
      <c r="H398" s="104"/>
    </row>
    <row r="399" spans="1:8" s="78" customFormat="1" ht="18.75">
      <c r="A399" s="77"/>
      <c r="B399" s="105"/>
      <c r="C399" s="105"/>
      <c r="D399" s="105"/>
      <c r="E399" s="105"/>
      <c r="F399" s="105"/>
      <c r="G399" s="105"/>
      <c r="H399" s="105"/>
    </row>
    <row r="400" spans="1:8" s="78" customFormat="1" ht="42.75" customHeight="1">
      <c r="A400" s="77"/>
      <c r="B400" s="104"/>
      <c r="C400" s="104"/>
      <c r="D400" s="104"/>
      <c r="E400" s="104"/>
      <c r="F400" s="104"/>
      <c r="G400" s="104"/>
      <c r="H400" s="104"/>
    </row>
    <row r="401" spans="1:8">
      <c r="A401" s="11"/>
      <c r="B401" s="10"/>
      <c r="C401" s="9"/>
      <c r="D401" s="9"/>
      <c r="G401" s="9"/>
      <c r="H401" s="9"/>
    </row>
    <row r="402" spans="1:8">
      <c r="A402" s="11"/>
      <c r="B402" s="10"/>
      <c r="C402" s="9"/>
      <c r="D402" s="9"/>
      <c r="G402" s="9"/>
      <c r="H402" s="9"/>
    </row>
    <row r="403" spans="1:8">
      <c r="A403" s="11"/>
      <c r="B403" s="10"/>
      <c r="C403" s="9"/>
      <c r="D403" s="9"/>
      <c r="G403" s="9"/>
      <c r="H403" s="9"/>
    </row>
    <row r="404" spans="1:8">
      <c r="A404" s="11"/>
      <c r="B404" s="10"/>
      <c r="C404" s="9"/>
      <c r="D404" s="9"/>
      <c r="G404" s="9"/>
      <c r="H404" s="9"/>
    </row>
    <row r="405" spans="1:8">
      <c r="A405" s="11"/>
      <c r="B405" s="10"/>
      <c r="C405" s="9"/>
      <c r="D405" s="9"/>
      <c r="G405" s="9"/>
      <c r="H405" s="9"/>
    </row>
    <row r="406" spans="1:8">
      <c r="A406" s="11"/>
      <c r="B406" s="10"/>
      <c r="C406" s="9"/>
      <c r="D406" s="9"/>
      <c r="G406" s="9"/>
      <c r="H406" s="9"/>
    </row>
    <row r="407" spans="1:8">
      <c r="A407" s="11"/>
      <c r="B407" s="10"/>
      <c r="C407" s="9"/>
      <c r="D407" s="9"/>
      <c r="G407" s="9"/>
      <c r="H407" s="9"/>
    </row>
    <row r="408" spans="1:8">
      <c r="A408" s="11"/>
      <c r="B408" s="10"/>
      <c r="C408" s="9"/>
      <c r="D408" s="9"/>
      <c r="G408" s="9"/>
      <c r="H408" s="9"/>
    </row>
    <row r="409" spans="1:8">
      <c r="A409" s="11"/>
      <c r="B409" s="10"/>
      <c r="C409" s="9"/>
      <c r="D409" s="9"/>
      <c r="G409" s="9"/>
      <c r="H409" s="9"/>
    </row>
    <row r="410" spans="1:8">
      <c r="A410" s="11"/>
      <c r="B410" s="10"/>
      <c r="C410" s="9"/>
      <c r="D410" s="9"/>
      <c r="G410" s="9"/>
      <c r="H410" s="9"/>
    </row>
    <row r="411" spans="1:8">
      <c r="A411" s="11"/>
      <c r="B411" s="10"/>
      <c r="C411" s="9"/>
      <c r="D411" s="9"/>
      <c r="G411" s="9"/>
      <c r="H411" s="9"/>
    </row>
    <row r="412" spans="1:8">
      <c r="A412" s="11"/>
      <c r="B412" s="10"/>
      <c r="C412" s="9"/>
      <c r="D412" s="9"/>
      <c r="G412" s="9"/>
      <c r="H412" s="9"/>
    </row>
    <row r="413" spans="1:8">
      <c r="A413" s="11"/>
      <c r="B413" s="10"/>
      <c r="C413" s="9"/>
      <c r="D413" s="9"/>
      <c r="G413" s="9"/>
      <c r="H413" s="9"/>
    </row>
    <row r="414" spans="1:8">
      <c r="A414" s="11"/>
      <c r="B414" s="10"/>
      <c r="C414" s="9"/>
      <c r="D414" s="9"/>
      <c r="G414" s="9"/>
      <c r="H414" s="9"/>
    </row>
    <row r="415" spans="1:8">
      <c r="A415" s="11"/>
      <c r="B415" s="10"/>
      <c r="C415" s="9"/>
      <c r="D415" s="9"/>
      <c r="G415" s="9"/>
      <c r="H415" s="9"/>
    </row>
    <row r="416" spans="1:8">
      <c r="A416" s="11"/>
      <c r="B416" s="10"/>
      <c r="C416" s="9"/>
      <c r="D416" s="9"/>
      <c r="G416" s="9"/>
      <c r="H416" s="9"/>
    </row>
    <row r="417" spans="1:8">
      <c r="A417" s="11"/>
      <c r="B417" s="10"/>
      <c r="C417" s="9"/>
      <c r="D417" s="9"/>
      <c r="G417" s="9"/>
      <c r="H417" s="9"/>
    </row>
    <row r="418" spans="1:8">
      <c r="A418" s="11"/>
      <c r="B418" s="10"/>
      <c r="C418" s="9"/>
      <c r="D418" s="9"/>
      <c r="G418" s="9"/>
      <c r="H418" s="9"/>
    </row>
    <row r="419" spans="1:8">
      <c r="A419" s="11"/>
      <c r="B419" s="10"/>
      <c r="C419" s="9"/>
      <c r="D419" s="9"/>
      <c r="G419" s="9"/>
      <c r="H419" s="9"/>
    </row>
    <row r="420" spans="1:8">
      <c r="A420" s="11"/>
      <c r="B420" s="10"/>
      <c r="C420" s="9"/>
      <c r="D420" s="9"/>
      <c r="G420" s="9"/>
      <c r="H420" s="9"/>
    </row>
    <row r="421" spans="1:8">
      <c r="A421" s="11"/>
      <c r="B421" s="10"/>
      <c r="C421" s="9"/>
      <c r="D421" s="9"/>
      <c r="G421" s="9"/>
      <c r="H421" s="9"/>
    </row>
    <row r="422" spans="1:8">
      <c r="A422" s="11"/>
      <c r="B422" s="10"/>
      <c r="C422" s="9"/>
      <c r="D422" s="9"/>
      <c r="G422" s="9"/>
      <c r="H422" s="9"/>
    </row>
    <row r="423" spans="1:8">
      <c r="A423" s="11"/>
      <c r="B423" s="10"/>
      <c r="C423" s="9"/>
      <c r="D423" s="9"/>
      <c r="G423" s="9"/>
      <c r="H423" s="9"/>
    </row>
    <row r="424" spans="1:8">
      <c r="A424" s="11"/>
      <c r="B424" s="10"/>
      <c r="C424" s="9"/>
      <c r="D424" s="9"/>
      <c r="G424" s="9"/>
      <c r="H424" s="9"/>
    </row>
    <row r="425" spans="1:8">
      <c r="A425" s="11"/>
      <c r="B425" s="10"/>
      <c r="C425" s="9"/>
      <c r="D425" s="9"/>
      <c r="G425" s="9"/>
      <c r="H425" s="9"/>
    </row>
    <row r="426" spans="1:8">
      <c r="A426" s="11"/>
      <c r="B426" s="10"/>
      <c r="C426" s="9"/>
      <c r="D426" s="9"/>
      <c r="G426" s="9"/>
      <c r="H426" s="9"/>
    </row>
    <row r="427" spans="1:8">
      <c r="A427" s="11"/>
      <c r="B427" s="10"/>
      <c r="C427" s="9"/>
      <c r="D427" s="9"/>
      <c r="G427" s="9"/>
      <c r="H427" s="9"/>
    </row>
    <row r="428" spans="1:8">
      <c r="A428" s="11"/>
      <c r="B428" s="10"/>
      <c r="C428" s="9"/>
      <c r="D428" s="9"/>
      <c r="G428" s="9"/>
      <c r="H428" s="9"/>
    </row>
    <row r="429" spans="1:8">
      <c r="A429" s="11"/>
      <c r="B429" s="10"/>
      <c r="C429" s="9"/>
      <c r="D429" s="9"/>
      <c r="G429" s="9"/>
      <c r="H429" s="9"/>
    </row>
    <row r="430" spans="1:8">
      <c r="A430" s="9"/>
      <c r="B430" s="10"/>
      <c r="C430" s="9"/>
      <c r="D430" s="9"/>
      <c r="G430" s="9"/>
      <c r="H430" s="9"/>
    </row>
    <row r="431" spans="1:8">
      <c r="A431" s="9"/>
      <c r="B431" s="10"/>
      <c r="C431" s="9"/>
      <c r="D431" s="9"/>
      <c r="G431" s="9"/>
      <c r="H431" s="9"/>
    </row>
    <row r="432" spans="1:8">
      <c r="A432" s="9"/>
      <c r="B432" s="10"/>
      <c r="C432" s="9"/>
      <c r="D432" s="9"/>
      <c r="G432" s="9"/>
      <c r="H432" s="9"/>
    </row>
    <row r="433" spans="1:8">
      <c r="A433" s="9"/>
      <c r="B433" s="10"/>
      <c r="C433" s="9"/>
      <c r="D433" s="9"/>
      <c r="G433" s="9"/>
      <c r="H433" s="9"/>
    </row>
    <row r="434" spans="1:8">
      <c r="A434" s="9"/>
      <c r="B434" s="10"/>
      <c r="C434" s="9"/>
      <c r="D434" s="9"/>
      <c r="G434" s="9"/>
      <c r="H434" s="9"/>
    </row>
    <row r="435" spans="1:8">
      <c r="A435" s="9"/>
      <c r="B435" s="10"/>
      <c r="C435" s="9"/>
      <c r="D435" s="9"/>
      <c r="G435" s="9"/>
      <c r="H435" s="9"/>
    </row>
    <row r="436" spans="1:8">
      <c r="A436" s="9"/>
      <c r="B436" s="10"/>
      <c r="C436" s="9"/>
      <c r="D436" s="9"/>
      <c r="G436" s="9"/>
      <c r="H436" s="9"/>
    </row>
    <row r="437" spans="1:8">
      <c r="A437" s="9"/>
      <c r="B437" s="10"/>
      <c r="C437" s="9"/>
      <c r="D437" s="9"/>
      <c r="G437" s="9"/>
      <c r="H437" s="9"/>
    </row>
    <row r="438" spans="1:8">
      <c r="A438" s="9"/>
      <c r="B438" s="10"/>
      <c r="C438" s="9"/>
      <c r="D438" s="9"/>
      <c r="G438" s="9"/>
      <c r="H438" s="9"/>
    </row>
    <row r="439" spans="1:8">
      <c r="A439" s="9"/>
      <c r="B439" s="10"/>
      <c r="C439" s="9"/>
      <c r="D439" s="9"/>
      <c r="G439" s="9"/>
      <c r="H439" s="9"/>
    </row>
    <row r="440" spans="1:8">
      <c r="A440" s="9"/>
      <c r="B440" s="10"/>
      <c r="C440" s="9"/>
      <c r="D440" s="9"/>
      <c r="G440" s="9"/>
      <c r="H440" s="9"/>
    </row>
    <row r="441" spans="1:8">
      <c r="A441" s="9"/>
      <c r="B441" s="10"/>
      <c r="C441" s="9"/>
      <c r="D441" s="9"/>
      <c r="G441" s="9"/>
      <c r="H441" s="9"/>
    </row>
    <row r="442" spans="1:8">
      <c r="A442" s="9"/>
      <c r="B442" s="10"/>
      <c r="C442" s="9"/>
      <c r="D442" s="9"/>
      <c r="G442" s="9"/>
      <c r="H442" s="9"/>
    </row>
    <row r="443" spans="1:8">
      <c r="A443" s="9"/>
      <c r="B443" s="10"/>
      <c r="C443" s="9"/>
      <c r="D443" s="9"/>
      <c r="G443" s="9"/>
      <c r="H443" s="9"/>
    </row>
    <row r="444" spans="1:8">
      <c r="A444" s="9"/>
      <c r="B444" s="10"/>
      <c r="C444" s="9"/>
      <c r="D444" s="9"/>
      <c r="G444" s="9"/>
      <c r="H444" s="9"/>
    </row>
    <row r="445" spans="1:8">
      <c r="A445" s="9"/>
      <c r="B445" s="10"/>
      <c r="C445" s="9"/>
      <c r="D445" s="9"/>
      <c r="G445" s="9"/>
      <c r="H445" s="9"/>
    </row>
    <row r="446" spans="1:8">
      <c r="A446" s="9"/>
      <c r="B446" s="10"/>
      <c r="C446" s="9"/>
      <c r="D446" s="9"/>
      <c r="G446" s="9"/>
      <c r="H446" s="9"/>
    </row>
    <row r="447" spans="1:8">
      <c r="A447" s="9"/>
      <c r="B447" s="10"/>
      <c r="C447" s="9"/>
      <c r="D447" s="9"/>
      <c r="G447" s="9"/>
      <c r="H447" s="9"/>
    </row>
    <row r="448" spans="1:8">
      <c r="A448" s="9"/>
      <c r="B448" s="10"/>
      <c r="C448" s="9"/>
      <c r="D448" s="9"/>
      <c r="G448" s="9"/>
      <c r="H448" s="9"/>
    </row>
    <row r="449" spans="1:8">
      <c r="A449" s="9"/>
      <c r="B449" s="10"/>
      <c r="C449" s="9"/>
      <c r="D449" s="9"/>
      <c r="G449" s="9"/>
      <c r="H449" s="9"/>
    </row>
    <row r="450" spans="1:8">
      <c r="A450" s="9"/>
      <c r="B450" s="10"/>
      <c r="C450" s="9"/>
      <c r="D450" s="9"/>
      <c r="G450" s="9"/>
      <c r="H450" s="9"/>
    </row>
    <row r="451" spans="1:8">
      <c r="A451" s="9"/>
      <c r="B451" s="10"/>
      <c r="C451" s="9"/>
      <c r="D451" s="9"/>
      <c r="G451" s="9"/>
      <c r="H451" s="9"/>
    </row>
    <row r="452" spans="1:8">
      <c r="A452" s="9"/>
      <c r="B452" s="10"/>
      <c r="C452" s="9"/>
      <c r="D452" s="9"/>
      <c r="G452" s="9"/>
      <c r="H452" s="9"/>
    </row>
    <row r="453" spans="1:8">
      <c r="A453" s="9"/>
      <c r="B453" s="10"/>
      <c r="C453" s="9"/>
      <c r="D453" s="9"/>
      <c r="G453" s="9"/>
      <c r="H453" s="9"/>
    </row>
    <row r="454" spans="1:8">
      <c r="A454" s="9"/>
      <c r="B454" s="10"/>
      <c r="C454" s="9"/>
      <c r="D454" s="9"/>
      <c r="G454" s="9"/>
      <c r="H454" s="9"/>
    </row>
    <row r="455" spans="1:8">
      <c r="A455" s="9"/>
      <c r="B455" s="10"/>
      <c r="C455" s="9"/>
      <c r="D455" s="9"/>
      <c r="G455" s="9"/>
      <c r="H455" s="9"/>
    </row>
    <row r="456" spans="1:8">
      <c r="A456" s="9"/>
      <c r="B456" s="10"/>
      <c r="C456" s="9"/>
      <c r="D456" s="9"/>
      <c r="G456" s="9"/>
      <c r="H456" s="9"/>
    </row>
    <row r="457" spans="1:8">
      <c r="A457" s="9"/>
      <c r="B457" s="10"/>
      <c r="C457" s="9"/>
      <c r="D457" s="9"/>
      <c r="G457" s="9"/>
      <c r="H457" s="9"/>
    </row>
    <row r="458" spans="1:8">
      <c r="A458" s="9"/>
      <c r="B458" s="10"/>
      <c r="C458" s="9"/>
      <c r="D458" s="9"/>
      <c r="G458" s="9"/>
      <c r="H458" s="9"/>
    </row>
    <row r="459" spans="1:8">
      <c r="A459" s="9"/>
      <c r="B459" s="10"/>
      <c r="C459" s="9"/>
      <c r="D459" s="9"/>
      <c r="G459" s="9"/>
      <c r="H459" s="9"/>
    </row>
    <row r="460" spans="1:8">
      <c r="A460" s="9"/>
      <c r="B460" s="10"/>
      <c r="C460" s="9"/>
      <c r="D460" s="9"/>
      <c r="G460" s="9"/>
      <c r="H460" s="9"/>
    </row>
    <row r="461" spans="1:8">
      <c r="A461" s="9"/>
      <c r="B461" s="10"/>
      <c r="C461" s="9"/>
      <c r="D461" s="9"/>
      <c r="G461" s="9"/>
      <c r="H461" s="9"/>
    </row>
    <row r="462" spans="1:8">
      <c r="A462" s="9"/>
      <c r="B462" s="10"/>
      <c r="C462" s="9"/>
      <c r="D462" s="9"/>
      <c r="G462" s="9"/>
      <c r="H462" s="9"/>
    </row>
    <row r="463" spans="1:8">
      <c r="A463" s="9"/>
      <c r="B463" s="10"/>
      <c r="C463" s="9"/>
      <c r="D463" s="9"/>
      <c r="G463" s="9"/>
      <c r="H463" s="9"/>
    </row>
    <row r="464" spans="1:8">
      <c r="A464" s="9"/>
      <c r="B464" s="10"/>
      <c r="C464" s="9"/>
      <c r="D464" s="9"/>
      <c r="G464" s="9"/>
      <c r="H464" s="9"/>
    </row>
    <row r="465" spans="1:8">
      <c r="A465" s="9"/>
      <c r="B465" s="10"/>
      <c r="C465" s="9"/>
      <c r="D465" s="9"/>
      <c r="G465" s="9"/>
      <c r="H465" s="9"/>
    </row>
    <row r="466" spans="1:8">
      <c r="A466" s="9"/>
      <c r="B466" s="10"/>
      <c r="C466" s="9"/>
      <c r="D466" s="9"/>
      <c r="G466" s="9"/>
      <c r="H466" s="9"/>
    </row>
    <row r="467" spans="1:8">
      <c r="A467" s="9"/>
      <c r="B467" s="10"/>
      <c r="C467" s="9"/>
      <c r="D467" s="9"/>
      <c r="G467" s="9"/>
      <c r="H467" s="9"/>
    </row>
    <row r="468" spans="1:8">
      <c r="A468" s="9"/>
      <c r="B468" s="10"/>
      <c r="C468" s="9"/>
      <c r="D468" s="9"/>
      <c r="G468" s="9"/>
      <c r="H468" s="9"/>
    </row>
    <row r="469" spans="1:8">
      <c r="A469" s="9"/>
      <c r="B469" s="10"/>
      <c r="C469" s="9"/>
      <c r="D469" s="9"/>
      <c r="G469" s="9"/>
      <c r="H469" s="9"/>
    </row>
    <row r="470" spans="1:8">
      <c r="A470" s="9"/>
      <c r="B470" s="10"/>
      <c r="C470" s="9"/>
      <c r="D470" s="9"/>
      <c r="G470" s="9"/>
      <c r="H470" s="9"/>
    </row>
    <row r="471" spans="1:8">
      <c r="A471" s="9"/>
      <c r="B471" s="10"/>
      <c r="C471" s="9"/>
      <c r="D471" s="9"/>
      <c r="G471" s="9"/>
      <c r="H471" s="9"/>
    </row>
    <row r="472" spans="1:8">
      <c r="A472" s="9"/>
      <c r="B472" s="10"/>
      <c r="C472" s="9"/>
      <c r="D472" s="9"/>
      <c r="G472" s="9"/>
      <c r="H472" s="9"/>
    </row>
    <row r="473" spans="1:8">
      <c r="A473" s="9"/>
      <c r="B473" s="10"/>
      <c r="C473" s="9"/>
      <c r="D473" s="9"/>
      <c r="G473" s="9"/>
      <c r="H473" s="9"/>
    </row>
    <row r="474" spans="1:8">
      <c r="A474" s="9"/>
      <c r="B474" s="10"/>
      <c r="C474" s="9"/>
      <c r="D474" s="9"/>
      <c r="G474" s="9"/>
      <c r="H474" s="9"/>
    </row>
    <row r="475" spans="1:8">
      <c r="A475" s="9"/>
      <c r="B475" s="10"/>
      <c r="C475" s="9"/>
      <c r="D475" s="9"/>
      <c r="G475" s="9"/>
      <c r="H475" s="9"/>
    </row>
    <row r="476" spans="1:8">
      <c r="A476" s="9"/>
      <c r="B476" s="10"/>
      <c r="C476" s="9"/>
      <c r="D476" s="9"/>
      <c r="G476" s="9"/>
      <c r="H476" s="9"/>
    </row>
    <row r="477" spans="1:8">
      <c r="A477" s="9"/>
      <c r="B477" s="10"/>
      <c r="C477" s="9"/>
      <c r="D477" s="9"/>
      <c r="G477" s="9"/>
      <c r="H477" s="9"/>
    </row>
    <row r="478" spans="1:8">
      <c r="A478" s="9"/>
      <c r="B478" s="10"/>
      <c r="C478" s="9"/>
      <c r="D478" s="9"/>
      <c r="G478" s="9"/>
      <c r="H478" s="9"/>
    </row>
    <row r="479" spans="1:8">
      <c r="A479" s="9"/>
      <c r="B479" s="10"/>
      <c r="C479" s="9"/>
      <c r="D479" s="9"/>
      <c r="G479" s="9"/>
      <c r="H479" s="9"/>
    </row>
    <row r="480" spans="1:8">
      <c r="A480" s="9"/>
      <c r="B480" s="10"/>
      <c r="C480" s="9"/>
      <c r="D480" s="9"/>
      <c r="G480" s="9"/>
      <c r="H480" s="9"/>
    </row>
    <row r="481" spans="1:8">
      <c r="A481" s="9"/>
      <c r="B481" s="10"/>
      <c r="C481" s="9"/>
      <c r="D481" s="9"/>
      <c r="G481" s="9"/>
      <c r="H481" s="9"/>
    </row>
    <row r="482" spans="1:8">
      <c r="A482" s="9"/>
      <c r="B482" s="10"/>
      <c r="C482" s="9"/>
      <c r="D482" s="9"/>
      <c r="G482" s="9"/>
      <c r="H482" s="9"/>
    </row>
    <row r="483" spans="1:8">
      <c r="A483" s="9"/>
      <c r="B483" s="10"/>
      <c r="C483" s="9"/>
      <c r="D483" s="9"/>
      <c r="G483" s="9"/>
      <c r="H483" s="9"/>
    </row>
    <row r="484" spans="1:8">
      <c r="A484" s="9"/>
      <c r="B484" s="10"/>
      <c r="C484" s="9"/>
      <c r="D484" s="9"/>
      <c r="G484" s="9"/>
      <c r="H484" s="9"/>
    </row>
    <row r="485" spans="1:8">
      <c r="A485" s="9"/>
      <c r="B485" s="10"/>
      <c r="C485" s="9"/>
      <c r="D485" s="9"/>
      <c r="G485" s="9"/>
      <c r="H485" s="9"/>
    </row>
    <row r="486" spans="1:8">
      <c r="A486" s="9"/>
      <c r="B486" s="10"/>
      <c r="C486" s="9"/>
      <c r="D486" s="9"/>
      <c r="G486" s="9"/>
      <c r="H486" s="9"/>
    </row>
    <row r="487" spans="1:8">
      <c r="A487" s="9"/>
      <c r="B487" s="10"/>
      <c r="C487" s="9"/>
      <c r="D487" s="9"/>
      <c r="G487" s="9"/>
      <c r="H487" s="9"/>
    </row>
    <row r="488" spans="1:8">
      <c r="A488" s="9"/>
      <c r="B488" s="10"/>
      <c r="C488" s="9"/>
      <c r="D488" s="9"/>
      <c r="G488" s="9"/>
      <c r="H488" s="9"/>
    </row>
    <row r="489" spans="1:8">
      <c r="A489" s="9"/>
      <c r="B489" s="10"/>
      <c r="C489" s="9"/>
      <c r="D489" s="9"/>
      <c r="G489" s="9"/>
      <c r="H489" s="9"/>
    </row>
    <row r="490" spans="1:8">
      <c r="A490" s="9"/>
      <c r="B490" s="10"/>
      <c r="C490" s="9"/>
      <c r="D490" s="9"/>
      <c r="G490" s="9"/>
      <c r="H490" s="9"/>
    </row>
    <row r="491" spans="1:8">
      <c r="A491" s="9"/>
      <c r="B491" s="10"/>
      <c r="C491" s="9"/>
      <c r="D491" s="9"/>
      <c r="G491" s="9"/>
      <c r="H491" s="9"/>
    </row>
    <row r="492" spans="1:8">
      <c r="A492" s="9"/>
      <c r="B492" s="10"/>
      <c r="C492" s="9"/>
      <c r="D492" s="9"/>
      <c r="G492" s="9"/>
      <c r="H492" s="9"/>
    </row>
    <row r="493" spans="1:8">
      <c r="A493" s="9"/>
      <c r="B493" s="10"/>
      <c r="C493" s="9"/>
      <c r="D493" s="9"/>
      <c r="G493" s="9"/>
      <c r="H493" s="9"/>
    </row>
    <row r="494" spans="1:8">
      <c r="A494" s="9"/>
      <c r="B494" s="10"/>
      <c r="C494" s="9"/>
      <c r="D494" s="9"/>
      <c r="G494" s="9"/>
      <c r="H494" s="9"/>
    </row>
    <row r="495" spans="1:8">
      <c r="A495" s="9"/>
      <c r="B495" s="10"/>
      <c r="C495" s="9"/>
      <c r="D495" s="9"/>
      <c r="G495" s="9"/>
      <c r="H495" s="9"/>
    </row>
    <row r="496" spans="1:8">
      <c r="A496" s="9"/>
      <c r="B496" s="10"/>
      <c r="C496" s="9"/>
      <c r="D496" s="9"/>
      <c r="G496" s="9"/>
      <c r="H496" s="9"/>
    </row>
    <row r="497" spans="1:8">
      <c r="A497" s="9"/>
      <c r="B497" s="10"/>
      <c r="C497" s="9"/>
      <c r="D497" s="9"/>
      <c r="G497" s="9"/>
      <c r="H497" s="9"/>
    </row>
    <row r="498" spans="1:8">
      <c r="A498" s="9"/>
      <c r="B498" s="10"/>
      <c r="C498" s="9"/>
      <c r="D498" s="9"/>
      <c r="G498" s="9"/>
      <c r="H498" s="9"/>
    </row>
    <row r="499" spans="1:8">
      <c r="A499" s="9"/>
      <c r="B499" s="10"/>
      <c r="C499" s="9"/>
      <c r="D499" s="9"/>
      <c r="G499" s="9"/>
      <c r="H499" s="9"/>
    </row>
    <row r="500" spans="1:8">
      <c r="A500" s="9"/>
      <c r="B500" s="10"/>
      <c r="C500" s="9"/>
      <c r="D500" s="9"/>
      <c r="G500" s="9"/>
      <c r="H500" s="9"/>
    </row>
    <row r="501" spans="1:8">
      <c r="A501" s="9"/>
      <c r="B501" s="10"/>
      <c r="C501" s="9"/>
      <c r="D501" s="9"/>
      <c r="G501" s="9"/>
      <c r="H501" s="9"/>
    </row>
    <row r="502" spans="1:8">
      <c r="A502" s="9"/>
      <c r="B502" s="10"/>
      <c r="C502" s="9"/>
      <c r="D502" s="9"/>
      <c r="G502" s="9"/>
      <c r="H502" s="9"/>
    </row>
    <row r="503" spans="1:8">
      <c r="A503" s="9"/>
      <c r="B503" s="10"/>
      <c r="C503" s="9"/>
      <c r="D503" s="9"/>
      <c r="G503" s="9"/>
      <c r="H503" s="9"/>
    </row>
    <row r="504" spans="1:8">
      <c r="A504" s="9"/>
      <c r="B504" s="10"/>
      <c r="C504" s="9"/>
      <c r="D504" s="9"/>
      <c r="G504" s="9"/>
      <c r="H504" s="9"/>
    </row>
    <row r="505" spans="1:8">
      <c r="A505" s="9"/>
      <c r="B505" s="10"/>
      <c r="C505" s="9"/>
      <c r="D505" s="9"/>
      <c r="G505" s="9"/>
      <c r="H505" s="9"/>
    </row>
    <row r="506" spans="1:8">
      <c r="A506" s="9"/>
      <c r="B506" s="10"/>
      <c r="C506" s="9"/>
      <c r="D506" s="9"/>
      <c r="G506" s="9"/>
      <c r="H506" s="9"/>
    </row>
    <row r="507" spans="1:8">
      <c r="A507" s="9"/>
      <c r="B507" s="10"/>
      <c r="C507" s="9"/>
      <c r="D507" s="9"/>
      <c r="G507" s="9"/>
      <c r="H507" s="9"/>
    </row>
    <row r="508" spans="1:8">
      <c r="A508" s="9"/>
      <c r="B508" s="10"/>
      <c r="C508" s="9"/>
      <c r="D508" s="9"/>
      <c r="G508" s="9"/>
      <c r="H508" s="9"/>
    </row>
    <row r="509" spans="1:8">
      <c r="A509" s="9"/>
      <c r="B509" s="10"/>
      <c r="C509" s="9"/>
      <c r="D509" s="9"/>
      <c r="G509" s="9"/>
      <c r="H509" s="9"/>
    </row>
    <row r="510" spans="1:8">
      <c r="A510" s="9"/>
      <c r="B510" s="10"/>
      <c r="C510" s="9"/>
      <c r="D510" s="9"/>
      <c r="G510" s="9"/>
      <c r="H510" s="9"/>
    </row>
    <row r="511" spans="1:8">
      <c r="A511" s="9"/>
      <c r="B511" s="10"/>
      <c r="C511" s="9"/>
      <c r="D511" s="9"/>
      <c r="G511" s="9"/>
      <c r="H511" s="9"/>
    </row>
    <row r="512" spans="1:8">
      <c r="A512" s="9"/>
      <c r="B512" s="10"/>
      <c r="C512" s="9"/>
      <c r="D512" s="9"/>
      <c r="G512" s="9"/>
      <c r="H512" s="9"/>
    </row>
    <row r="513" spans="1:8">
      <c r="A513" s="9"/>
      <c r="B513" s="10"/>
      <c r="C513" s="9"/>
      <c r="D513" s="9"/>
      <c r="G513" s="9"/>
      <c r="H513" s="9"/>
    </row>
    <row r="514" spans="1:8">
      <c r="A514" s="9"/>
      <c r="B514" s="10"/>
      <c r="C514" s="9"/>
      <c r="D514" s="9"/>
      <c r="G514" s="9"/>
      <c r="H514" s="9"/>
    </row>
    <row r="515" spans="1:8">
      <c r="A515" s="9"/>
      <c r="B515" s="10"/>
      <c r="C515" s="9"/>
      <c r="D515" s="9"/>
      <c r="G515" s="9"/>
      <c r="H515" s="9"/>
    </row>
    <row r="516" spans="1:8">
      <c r="A516" s="9"/>
      <c r="B516" s="10"/>
      <c r="C516" s="9"/>
      <c r="D516" s="9"/>
      <c r="G516" s="9"/>
      <c r="H516" s="9"/>
    </row>
    <row r="517" spans="1:8">
      <c r="A517" s="9"/>
      <c r="B517" s="10"/>
      <c r="C517" s="9"/>
      <c r="D517" s="9"/>
      <c r="G517" s="9"/>
      <c r="H517" s="9"/>
    </row>
    <row r="518" spans="1:8">
      <c r="A518" s="9"/>
      <c r="B518" s="10"/>
      <c r="C518" s="9"/>
      <c r="D518" s="9"/>
      <c r="G518" s="9"/>
      <c r="H518" s="9"/>
    </row>
    <row r="519" spans="1:8">
      <c r="A519" s="9"/>
      <c r="B519" s="10"/>
      <c r="C519" s="9"/>
      <c r="D519" s="9"/>
      <c r="G519" s="9"/>
      <c r="H519" s="9"/>
    </row>
    <row r="520" spans="1:8">
      <c r="A520" s="9"/>
      <c r="B520" s="10"/>
      <c r="C520" s="9"/>
      <c r="D520" s="9"/>
      <c r="G520" s="9"/>
      <c r="H520" s="9"/>
    </row>
    <row r="521" spans="1:8">
      <c r="A521" s="9"/>
      <c r="B521" s="10"/>
      <c r="C521" s="9"/>
      <c r="D521" s="9"/>
      <c r="G521" s="9"/>
      <c r="H521" s="9"/>
    </row>
    <row r="522" spans="1:8">
      <c r="A522" s="9"/>
      <c r="B522" s="10"/>
      <c r="C522" s="9"/>
      <c r="D522" s="9"/>
      <c r="G522" s="9"/>
      <c r="H522" s="9"/>
    </row>
    <row r="523" spans="1:8">
      <c r="A523" s="9"/>
      <c r="B523" s="10"/>
      <c r="C523" s="9"/>
      <c r="D523" s="9"/>
      <c r="G523" s="9"/>
      <c r="H523" s="9"/>
    </row>
    <row r="524" spans="1:8">
      <c r="A524" s="9"/>
      <c r="B524" s="10"/>
      <c r="C524" s="9"/>
      <c r="D524" s="9"/>
      <c r="G524" s="9"/>
      <c r="H524" s="9"/>
    </row>
    <row r="525" spans="1:8">
      <c r="A525" s="9"/>
      <c r="B525" s="10"/>
      <c r="C525" s="9"/>
      <c r="D525" s="9"/>
      <c r="G525" s="9"/>
      <c r="H525" s="9"/>
    </row>
    <row r="526" spans="1:8">
      <c r="A526" s="9"/>
      <c r="B526" s="10"/>
      <c r="C526" s="9"/>
      <c r="D526" s="9"/>
      <c r="G526" s="9"/>
      <c r="H526" s="9"/>
    </row>
    <row r="527" spans="1:8">
      <c r="A527" s="9"/>
      <c r="B527" s="10"/>
      <c r="C527" s="9"/>
      <c r="D527" s="9"/>
      <c r="G527" s="9"/>
      <c r="H527" s="9"/>
    </row>
    <row r="528" spans="1:8">
      <c r="A528" s="9"/>
      <c r="B528" s="10"/>
      <c r="C528" s="9"/>
      <c r="D528" s="9"/>
      <c r="G528" s="9"/>
      <c r="H528" s="9"/>
    </row>
    <row r="529" spans="1:8">
      <c r="A529" s="9"/>
      <c r="B529" s="10"/>
      <c r="C529" s="9"/>
      <c r="D529" s="9"/>
      <c r="G529" s="9"/>
      <c r="H529" s="9"/>
    </row>
    <row r="530" spans="1:8">
      <c r="A530" s="9"/>
      <c r="B530" s="10"/>
      <c r="C530" s="9"/>
      <c r="D530" s="9"/>
      <c r="G530" s="9"/>
      <c r="H530" s="9"/>
    </row>
    <row r="531" spans="1:8">
      <c r="A531" s="9"/>
      <c r="B531" s="10"/>
      <c r="C531" s="9"/>
      <c r="D531" s="9"/>
      <c r="G531" s="9"/>
      <c r="H531" s="9"/>
    </row>
    <row r="532" spans="1:8">
      <c r="A532" s="9"/>
      <c r="B532" s="10"/>
      <c r="C532" s="9"/>
      <c r="D532" s="9"/>
      <c r="G532" s="9"/>
      <c r="H532" s="9"/>
    </row>
    <row r="533" spans="1:8">
      <c r="A533" s="9"/>
      <c r="B533" s="10"/>
      <c r="C533" s="9"/>
      <c r="D533" s="9"/>
      <c r="G533" s="9"/>
      <c r="H533" s="9"/>
    </row>
    <row r="534" spans="1:8">
      <c r="A534" s="9"/>
      <c r="B534" s="10"/>
      <c r="C534" s="9"/>
      <c r="D534" s="9"/>
      <c r="G534" s="9"/>
      <c r="H534" s="9"/>
    </row>
    <row r="535" spans="1:8">
      <c r="A535" s="9"/>
      <c r="B535" s="10"/>
      <c r="C535" s="9"/>
      <c r="D535" s="9"/>
      <c r="G535" s="9"/>
      <c r="H535" s="9"/>
    </row>
    <row r="536" spans="1:8">
      <c r="A536" s="9"/>
      <c r="B536" s="10"/>
      <c r="C536" s="9"/>
      <c r="D536" s="9"/>
      <c r="G536" s="9"/>
      <c r="H536" s="9"/>
    </row>
    <row r="537" spans="1:8">
      <c r="A537" s="9"/>
      <c r="B537" s="10"/>
      <c r="C537" s="9"/>
      <c r="D537" s="9"/>
      <c r="G537" s="9"/>
      <c r="H537" s="9"/>
    </row>
    <row r="538" spans="1:8">
      <c r="A538" s="9"/>
      <c r="B538" s="10"/>
      <c r="C538" s="9"/>
      <c r="D538" s="9"/>
      <c r="G538" s="9"/>
      <c r="H538" s="9"/>
    </row>
    <row r="539" spans="1:8">
      <c r="A539" s="9"/>
      <c r="B539" s="10"/>
      <c r="C539" s="9"/>
      <c r="D539" s="9"/>
      <c r="G539" s="9"/>
      <c r="H539" s="9"/>
    </row>
    <row r="540" spans="1:8">
      <c r="A540" s="9"/>
      <c r="B540" s="10"/>
      <c r="C540" s="9"/>
      <c r="D540" s="9"/>
      <c r="G540" s="9"/>
      <c r="H540" s="9"/>
    </row>
    <row r="541" spans="1:8">
      <c r="A541" s="9"/>
      <c r="B541" s="10"/>
      <c r="C541" s="9"/>
      <c r="D541" s="9"/>
      <c r="G541" s="9"/>
      <c r="H541" s="9"/>
    </row>
    <row r="542" spans="1:8">
      <c r="A542" s="9"/>
      <c r="B542" s="10"/>
      <c r="C542" s="9"/>
      <c r="D542" s="9"/>
      <c r="G542" s="9"/>
      <c r="H542" s="9"/>
    </row>
    <row r="543" spans="1:8">
      <c r="A543" s="9"/>
      <c r="B543" s="10"/>
      <c r="C543" s="9"/>
      <c r="D543" s="9"/>
      <c r="G543" s="9"/>
      <c r="H543" s="9"/>
    </row>
    <row r="544" spans="1:8">
      <c r="A544" s="9"/>
      <c r="B544" s="10"/>
      <c r="C544" s="9"/>
      <c r="D544" s="9"/>
      <c r="G544" s="9"/>
      <c r="H544" s="9"/>
    </row>
    <row r="545" spans="1:8">
      <c r="A545" s="9"/>
      <c r="B545" s="10"/>
      <c r="C545" s="9"/>
      <c r="D545" s="9"/>
      <c r="G545" s="9"/>
      <c r="H545" s="9"/>
    </row>
    <row r="546" spans="1:8">
      <c r="A546" s="9"/>
      <c r="B546" s="10"/>
      <c r="C546" s="9"/>
      <c r="D546" s="9"/>
      <c r="G546" s="9"/>
      <c r="H546" s="9"/>
    </row>
    <row r="547" spans="1:8">
      <c r="A547" s="9"/>
      <c r="B547" s="10"/>
      <c r="C547" s="9"/>
      <c r="D547" s="9"/>
      <c r="G547" s="9"/>
      <c r="H547" s="9"/>
    </row>
    <row r="548" spans="1:8">
      <c r="A548" s="9"/>
      <c r="B548" s="10"/>
      <c r="C548" s="9"/>
      <c r="D548" s="9"/>
      <c r="G548" s="9"/>
      <c r="H548" s="9"/>
    </row>
    <row r="549" spans="1:8">
      <c r="A549" s="9"/>
      <c r="B549" s="10"/>
      <c r="C549" s="9"/>
      <c r="D549" s="9"/>
      <c r="G549" s="9"/>
      <c r="H549" s="9"/>
    </row>
    <row r="550" spans="1:8">
      <c r="A550" s="9"/>
      <c r="B550" s="10"/>
      <c r="C550" s="9"/>
      <c r="D550" s="9"/>
      <c r="G550" s="9"/>
      <c r="H550" s="9"/>
    </row>
    <row r="551" spans="1:8">
      <c r="A551" s="9"/>
      <c r="B551" s="10"/>
      <c r="C551" s="9"/>
      <c r="D551" s="9"/>
      <c r="G551" s="9"/>
      <c r="H551" s="9"/>
    </row>
    <row r="552" spans="1:8">
      <c r="A552" s="9"/>
      <c r="B552" s="10"/>
      <c r="C552" s="9"/>
      <c r="D552" s="9"/>
      <c r="G552" s="9"/>
      <c r="H552" s="9"/>
    </row>
    <row r="553" spans="1:8">
      <c r="A553" s="9"/>
      <c r="B553" s="10"/>
      <c r="C553" s="9"/>
      <c r="D553" s="9"/>
      <c r="G553" s="9"/>
      <c r="H553" s="9"/>
    </row>
    <row r="554" spans="1:8">
      <c r="A554" s="9"/>
      <c r="B554" s="10"/>
      <c r="C554" s="9"/>
      <c r="D554" s="9"/>
      <c r="G554" s="9"/>
      <c r="H554" s="9"/>
    </row>
    <row r="555" spans="1:8">
      <c r="A555" s="9"/>
      <c r="B555" s="10"/>
      <c r="C555" s="9"/>
      <c r="D555" s="9"/>
      <c r="G555" s="9"/>
      <c r="H555" s="9"/>
    </row>
    <row r="556" spans="1:8">
      <c r="A556" s="9"/>
      <c r="B556" s="10"/>
      <c r="C556" s="9"/>
      <c r="D556" s="9"/>
      <c r="G556" s="9"/>
      <c r="H556" s="9"/>
    </row>
    <row r="557" spans="1:8">
      <c r="A557" s="9"/>
      <c r="B557" s="10"/>
      <c r="C557" s="9"/>
      <c r="D557" s="9"/>
      <c r="G557" s="9"/>
      <c r="H557" s="9"/>
    </row>
    <row r="558" spans="1:8">
      <c r="A558" s="9"/>
      <c r="B558" s="10"/>
      <c r="C558" s="9"/>
      <c r="D558" s="9"/>
      <c r="G558" s="9"/>
      <c r="H558" s="9"/>
    </row>
    <row r="559" spans="1:8">
      <c r="A559" s="9"/>
      <c r="B559" s="10"/>
      <c r="C559" s="9"/>
      <c r="D559" s="9"/>
      <c r="G559" s="9"/>
      <c r="H559" s="9"/>
    </row>
    <row r="560" spans="1:8">
      <c r="A560" s="9"/>
      <c r="B560" s="10"/>
      <c r="C560" s="9"/>
      <c r="D560" s="9"/>
      <c r="G560" s="9"/>
      <c r="H560" s="9"/>
    </row>
    <row r="561" spans="1:8">
      <c r="A561" s="9"/>
      <c r="B561" s="10"/>
      <c r="C561" s="9"/>
      <c r="D561" s="9"/>
      <c r="G561" s="9"/>
      <c r="H561" s="9"/>
    </row>
    <row r="562" spans="1:8">
      <c r="A562" s="9"/>
      <c r="B562" s="10"/>
      <c r="C562" s="9"/>
      <c r="D562" s="9"/>
      <c r="G562" s="9"/>
      <c r="H562" s="9"/>
    </row>
    <row r="563" spans="1:8">
      <c r="A563" s="9"/>
      <c r="B563" s="10"/>
      <c r="C563" s="9"/>
      <c r="D563" s="9"/>
      <c r="G563" s="9"/>
      <c r="H563" s="9"/>
    </row>
    <row r="564" spans="1:8">
      <c r="A564" s="9"/>
      <c r="B564" s="10"/>
      <c r="C564" s="9"/>
      <c r="D564" s="9"/>
      <c r="G564" s="9"/>
      <c r="H564" s="9"/>
    </row>
    <row r="565" spans="1:8">
      <c r="A565" s="9"/>
      <c r="B565" s="10"/>
      <c r="C565" s="9"/>
      <c r="D565" s="9"/>
      <c r="G565" s="9"/>
      <c r="H565" s="9"/>
    </row>
    <row r="566" spans="1:8">
      <c r="A566" s="9"/>
      <c r="B566" s="10"/>
      <c r="C566" s="9"/>
      <c r="D566" s="9"/>
      <c r="G566" s="9"/>
      <c r="H566" s="9"/>
    </row>
    <row r="567" spans="1:8">
      <c r="A567" s="9"/>
      <c r="B567" s="10"/>
      <c r="C567" s="9"/>
      <c r="D567" s="9"/>
      <c r="G567" s="9"/>
      <c r="H567" s="9"/>
    </row>
    <row r="568" spans="1:8">
      <c r="A568" s="9"/>
      <c r="B568" s="10"/>
      <c r="C568" s="9"/>
      <c r="D568" s="9"/>
      <c r="G568" s="9"/>
      <c r="H568" s="9"/>
    </row>
    <row r="569" spans="1:8">
      <c r="A569" s="9"/>
      <c r="B569" s="10"/>
      <c r="C569" s="9"/>
      <c r="D569" s="9"/>
      <c r="G569" s="9"/>
      <c r="H569" s="9"/>
    </row>
    <row r="570" spans="1:8">
      <c r="A570" s="9"/>
      <c r="B570" s="10"/>
      <c r="C570" s="9"/>
      <c r="D570" s="9"/>
      <c r="G570" s="9"/>
      <c r="H570" s="9"/>
    </row>
    <row r="571" spans="1:8">
      <c r="A571" s="9"/>
      <c r="B571" s="10"/>
      <c r="C571" s="9"/>
      <c r="D571" s="9"/>
      <c r="G571" s="9"/>
      <c r="H571" s="9"/>
    </row>
    <row r="572" spans="1:8">
      <c r="A572" s="9"/>
      <c r="B572" s="10"/>
      <c r="C572" s="9"/>
      <c r="D572" s="9"/>
      <c r="G572" s="9"/>
      <c r="H572" s="9"/>
    </row>
    <row r="573" spans="1:8">
      <c r="A573" s="9"/>
      <c r="B573" s="10"/>
      <c r="C573" s="9"/>
      <c r="D573" s="9"/>
      <c r="G573" s="9"/>
      <c r="H573" s="9"/>
    </row>
    <row r="574" spans="1:8">
      <c r="A574" s="9"/>
      <c r="B574" s="10"/>
      <c r="C574" s="9"/>
      <c r="D574" s="9"/>
      <c r="G574" s="9"/>
      <c r="H574" s="9"/>
    </row>
    <row r="575" spans="1:8">
      <c r="A575" s="9"/>
      <c r="B575" s="10"/>
      <c r="C575" s="9"/>
      <c r="D575" s="9"/>
      <c r="G575" s="9"/>
      <c r="H575" s="9"/>
    </row>
    <row r="576" spans="1:8">
      <c r="A576" s="9"/>
      <c r="B576" s="10"/>
      <c r="C576" s="9"/>
      <c r="D576" s="9"/>
      <c r="G576" s="9"/>
      <c r="H576" s="9"/>
    </row>
    <row r="577" spans="1:8">
      <c r="A577" s="9"/>
      <c r="B577" s="10"/>
      <c r="C577" s="9"/>
      <c r="D577" s="9"/>
      <c r="G577" s="9"/>
      <c r="H577" s="9"/>
    </row>
    <row r="578" spans="1:8">
      <c r="A578" s="9"/>
      <c r="B578" s="10"/>
      <c r="C578" s="9"/>
      <c r="D578" s="9"/>
      <c r="G578" s="9"/>
      <c r="H578" s="9"/>
    </row>
    <row r="579" spans="1:8">
      <c r="A579" s="9"/>
      <c r="B579" s="10"/>
      <c r="C579" s="9"/>
      <c r="D579" s="9"/>
      <c r="G579" s="9"/>
      <c r="H579" s="9"/>
    </row>
    <row r="580" spans="1:8">
      <c r="A580" s="9"/>
      <c r="B580" s="10"/>
      <c r="C580" s="9"/>
      <c r="D580" s="9"/>
      <c r="G580" s="9"/>
      <c r="H580" s="9"/>
    </row>
    <row r="581" spans="1:8">
      <c r="A581" s="9"/>
      <c r="B581" s="10"/>
      <c r="C581" s="9"/>
      <c r="D581" s="9"/>
      <c r="G581" s="9"/>
      <c r="H581" s="9"/>
    </row>
    <row r="582" spans="1:8">
      <c r="A582" s="9"/>
      <c r="B582" s="10"/>
      <c r="C582" s="9"/>
      <c r="D582" s="9"/>
      <c r="G582" s="9"/>
      <c r="H582" s="9"/>
    </row>
    <row r="583" spans="1:8">
      <c r="A583" s="9"/>
      <c r="B583" s="10"/>
      <c r="C583" s="9"/>
      <c r="D583" s="9"/>
      <c r="G583" s="9"/>
      <c r="H583" s="9"/>
    </row>
    <row r="584" spans="1:8">
      <c r="A584" s="9"/>
      <c r="B584" s="10"/>
      <c r="C584" s="9"/>
      <c r="D584" s="9"/>
      <c r="G584" s="9"/>
      <c r="H584" s="9"/>
    </row>
    <row r="585" spans="1:8">
      <c r="A585" s="9"/>
      <c r="B585" s="10"/>
      <c r="C585" s="9"/>
      <c r="D585" s="9"/>
      <c r="G585" s="9"/>
      <c r="H585" s="9"/>
    </row>
    <row r="586" spans="1:8">
      <c r="A586" s="9"/>
      <c r="B586" s="10"/>
      <c r="C586" s="9"/>
      <c r="D586" s="9"/>
      <c r="G586" s="9"/>
      <c r="H586" s="9"/>
    </row>
    <row r="587" spans="1:8">
      <c r="A587" s="9"/>
      <c r="B587" s="10"/>
      <c r="C587" s="9"/>
      <c r="D587" s="9"/>
      <c r="G587" s="9"/>
      <c r="H587" s="9"/>
    </row>
    <row r="588" spans="1:8">
      <c r="A588" s="9"/>
      <c r="B588" s="10"/>
      <c r="C588" s="9"/>
      <c r="D588" s="9"/>
      <c r="G588" s="9"/>
      <c r="H588" s="9"/>
    </row>
    <row r="589" spans="1:8">
      <c r="A589" s="9"/>
      <c r="B589" s="10"/>
      <c r="C589" s="9"/>
      <c r="D589" s="9"/>
      <c r="G589" s="9"/>
      <c r="H589" s="9"/>
    </row>
    <row r="590" spans="1:8">
      <c r="A590" s="9"/>
      <c r="B590" s="10"/>
      <c r="C590" s="9"/>
      <c r="D590" s="9"/>
      <c r="G590" s="9"/>
      <c r="H590" s="9"/>
    </row>
    <row r="591" spans="1:8">
      <c r="A591" s="9"/>
      <c r="B591" s="10"/>
      <c r="C591" s="9"/>
      <c r="D591" s="9"/>
      <c r="G591" s="9"/>
      <c r="H591" s="9"/>
    </row>
    <row r="592" spans="1:8">
      <c r="A592" s="9"/>
      <c r="B592" s="10"/>
      <c r="C592" s="9"/>
      <c r="D592" s="9"/>
      <c r="G592" s="9"/>
      <c r="H592" s="9"/>
    </row>
    <row r="593" spans="1:8">
      <c r="A593" s="9"/>
      <c r="B593" s="10"/>
      <c r="C593" s="9"/>
      <c r="D593" s="9"/>
      <c r="G593" s="9"/>
      <c r="H593" s="9"/>
    </row>
    <row r="594" spans="1:8">
      <c r="A594" s="9"/>
      <c r="B594" s="10"/>
      <c r="C594" s="9"/>
      <c r="D594" s="9"/>
      <c r="G594" s="9"/>
      <c r="H594" s="9"/>
    </row>
    <row r="595" spans="1:8">
      <c r="A595" s="9"/>
      <c r="B595" s="10"/>
      <c r="C595" s="9"/>
      <c r="D595" s="9"/>
      <c r="G595" s="9"/>
      <c r="H595" s="9"/>
    </row>
    <row r="596" spans="1:8">
      <c r="A596" s="9"/>
      <c r="B596" s="10"/>
      <c r="C596" s="9"/>
      <c r="D596" s="9"/>
      <c r="G596" s="9"/>
      <c r="H596" s="9"/>
    </row>
    <row r="597" spans="1:8">
      <c r="A597" s="9"/>
      <c r="B597" s="10"/>
      <c r="C597" s="9"/>
      <c r="D597" s="9"/>
      <c r="G597" s="9"/>
      <c r="H597" s="9"/>
    </row>
    <row r="598" spans="1:8">
      <c r="A598" s="9"/>
      <c r="B598" s="10"/>
      <c r="C598" s="9"/>
      <c r="D598" s="9"/>
      <c r="G598" s="9"/>
      <c r="H598" s="9"/>
    </row>
    <row r="599" spans="1:8">
      <c r="A599" s="9"/>
      <c r="B599" s="10"/>
      <c r="C599" s="9"/>
      <c r="D599" s="9"/>
      <c r="G599" s="9"/>
      <c r="H599" s="9"/>
    </row>
    <row r="600" spans="1:8">
      <c r="A600" s="9"/>
      <c r="B600" s="10"/>
      <c r="C600" s="9"/>
      <c r="D600" s="9"/>
      <c r="G600" s="9"/>
      <c r="H600" s="9"/>
    </row>
    <row r="601" spans="1:8">
      <c r="A601" s="9"/>
      <c r="B601" s="10"/>
      <c r="C601" s="9"/>
      <c r="D601" s="9"/>
      <c r="G601" s="9"/>
      <c r="H601" s="9"/>
    </row>
    <row r="602" spans="1:8">
      <c r="A602" s="9"/>
      <c r="B602" s="10"/>
      <c r="C602" s="9"/>
      <c r="D602" s="9"/>
      <c r="G602" s="9"/>
      <c r="H602" s="9"/>
    </row>
    <row r="603" spans="1:8">
      <c r="A603" s="9"/>
      <c r="B603" s="10"/>
      <c r="C603" s="9"/>
      <c r="D603" s="9"/>
      <c r="G603" s="9"/>
      <c r="H603" s="9"/>
    </row>
    <row r="604" spans="1:8">
      <c r="A604" s="9"/>
      <c r="B604" s="10"/>
      <c r="C604" s="9"/>
      <c r="D604" s="9"/>
      <c r="G604" s="9"/>
      <c r="H604" s="9"/>
    </row>
    <row r="605" spans="1:8">
      <c r="A605" s="9"/>
      <c r="B605" s="10"/>
      <c r="C605" s="9"/>
      <c r="D605" s="9"/>
      <c r="G605" s="9"/>
      <c r="H605" s="9"/>
    </row>
    <row r="606" spans="1:8">
      <c r="A606" s="9"/>
      <c r="B606" s="10"/>
      <c r="C606" s="9"/>
      <c r="D606" s="9"/>
      <c r="G606" s="9"/>
      <c r="H606" s="9"/>
    </row>
    <row r="607" spans="1:8">
      <c r="A607" s="9"/>
      <c r="B607" s="10"/>
      <c r="C607" s="9"/>
      <c r="D607" s="9"/>
      <c r="G607" s="9"/>
      <c r="H607" s="9"/>
    </row>
    <row r="608" spans="1:8">
      <c r="A608" s="9"/>
      <c r="B608" s="10"/>
      <c r="C608" s="9"/>
      <c r="D608" s="9"/>
      <c r="G608" s="9"/>
      <c r="H608" s="9"/>
    </row>
    <row r="609" spans="1:8">
      <c r="A609" s="9"/>
      <c r="B609" s="10"/>
      <c r="C609" s="9"/>
      <c r="D609" s="9"/>
      <c r="G609" s="9"/>
      <c r="H609" s="9"/>
    </row>
    <row r="610" spans="1:8">
      <c r="A610" s="9"/>
      <c r="B610" s="10"/>
      <c r="C610" s="9"/>
      <c r="D610" s="9"/>
      <c r="G610" s="9"/>
      <c r="H610" s="9"/>
    </row>
    <row r="611" spans="1:8">
      <c r="A611" s="9"/>
      <c r="B611" s="10"/>
      <c r="C611" s="9"/>
      <c r="D611" s="9"/>
      <c r="G611" s="9"/>
      <c r="H611" s="9"/>
    </row>
    <row r="612" spans="1:8">
      <c r="A612" s="9"/>
      <c r="B612" s="10"/>
      <c r="C612" s="9"/>
      <c r="D612" s="9"/>
      <c r="G612" s="9"/>
      <c r="H612" s="9"/>
    </row>
    <row r="613" spans="1:8">
      <c r="A613" s="9"/>
      <c r="B613" s="10"/>
      <c r="C613" s="9"/>
      <c r="D613" s="9"/>
      <c r="G613" s="9"/>
      <c r="H613" s="9"/>
    </row>
    <row r="614" spans="1:8">
      <c r="A614" s="9"/>
      <c r="B614" s="10"/>
      <c r="C614" s="9"/>
      <c r="D614" s="9"/>
      <c r="G614" s="9"/>
      <c r="H614" s="9"/>
    </row>
    <row r="615" spans="1:8">
      <c r="A615" s="9"/>
      <c r="B615" s="10"/>
      <c r="C615" s="9"/>
      <c r="D615" s="9"/>
      <c r="G615" s="9"/>
      <c r="H615" s="9"/>
    </row>
    <row r="616" spans="1:8">
      <c r="A616" s="9"/>
      <c r="B616" s="10"/>
      <c r="C616" s="9"/>
      <c r="D616" s="9"/>
      <c r="G616" s="9"/>
      <c r="H616" s="9"/>
    </row>
    <row r="617" spans="1:8">
      <c r="A617" s="9"/>
      <c r="B617" s="10"/>
      <c r="C617" s="9"/>
      <c r="D617" s="9"/>
      <c r="G617" s="9"/>
      <c r="H617" s="9"/>
    </row>
    <row r="618" spans="1:8">
      <c r="A618" s="9"/>
      <c r="B618" s="10"/>
      <c r="C618" s="9"/>
      <c r="D618" s="9"/>
      <c r="G618" s="9"/>
      <c r="H618" s="9"/>
    </row>
    <row r="619" spans="1:8">
      <c r="A619" s="9"/>
      <c r="B619" s="10"/>
      <c r="C619" s="9"/>
      <c r="D619" s="9"/>
      <c r="G619" s="9"/>
      <c r="H619" s="9"/>
    </row>
    <row r="620" spans="1:8">
      <c r="A620" s="9"/>
      <c r="B620" s="10"/>
      <c r="C620" s="9"/>
      <c r="D620" s="9"/>
      <c r="G620" s="9"/>
      <c r="H620" s="9"/>
    </row>
    <row r="621" spans="1:8">
      <c r="A621" s="9"/>
      <c r="B621" s="10"/>
      <c r="C621" s="9"/>
      <c r="D621" s="9"/>
      <c r="G621" s="9"/>
      <c r="H621" s="9"/>
    </row>
    <row r="622" spans="1:8">
      <c r="A622" s="9"/>
      <c r="B622" s="10"/>
      <c r="C622" s="9"/>
      <c r="D622" s="9"/>
      <c r="G622" s="9"/>
      <c r="H622" s="9"/>
    </row>
    <row r="623" spans="1:8">
      <c r="A623" s="9"/>
      <c r="B623" s="10"/>
      <c r="C623" s="9"/>
      <c r="D623" s="9"/>
      <c r="G623" s="9"/>
      <c r="H623" s="9"/>
    </row>
    <row r="624" spans="1:8">
      <c r="A624" s="9"/>
      <c r="B624" s="10"/>
      <c r="C624" s="9"/>
      <c r="D624" s="9"/>
      <c r="G624" s="9"/>
      <c r="H624" s="9"/>
    </row>
    <row r="625" spans="1:8">
      <c r="A625" s="9"/>
      <c r="B625" s="10"/>
      <c r="C625" s="9"/>
      <c r="D625" s="9"/>
      <c r="G625" s="9"/>
      <c r="H625" s="9"/>
    </row>
    <row r="626" spans="1:8">
      <c r="A626" s="9"/>
      <c r="B626" s="10"/>
      <c r="C626" s="9"/>
      <c r="D626" s="9"/>
      <c r="G626" s="9"/>
      <c r="H626" s="9"/>
    </row>
    <row r="627" spans="1:8">
      <c r="A627" s="9"/>
      <c r="B627" s="10"/>
      <c r="C627" s="9"/>
      <c r="D627" s="9"/>
      <c r="G627" s="9"/>
      <c r="H627" s="9"/>
    </row>
    <row r="628" spans="1:8">
      <c r="A628" s="9"/>
      <c r="B628" s="10"/>
      <c r="C628" s="9"/>
      <c r="D628" s="9"/>
      <c r="G628" s="9"/>
      <c r="H628" s="9"/>
    </row>
    <row r="629" spans="1:8">
      <c r="A629" s="9"/>
      <c r="B629" s="10"/>
      <c r="C629" s="9"/>
      <c r="D629" s="9"/>
      <c r="G629" s="9"/>
      <c r="H629" s="9"/>
    </row>
    <row r="630" spans="1:8">
      <c r="A630" s="9"/>
      <c r="B630" s="10"/>
      <c r="C630" s="9"/>
      <c r="D630" s="9"/>
      <c r="G630" s="9"/>
      <c r="H630" s="9"/>
    </row>
    <row r="631" spans="1:8">
      <c r="A631" s="9"/>
      <c r="B631" s="10"/>
      <c r="C631" s="9"/>
      <c r="D631" s="9"/>
      <c r="G631" s="9"/>
      <c r="H631" s="9"/>
    </row>
    <row r="632" spans="1:8">
      <c r="A632" s="9"/>
      <c r="B632" s="10"/>
      <c r="C632" s="9"/>
      <c r="D632" s="9"/>
      <c r="G632" s="9"/>
      <c r="H632" s="9"/>
    </row>
    <row r="633" spans="1:8">
      <c r="A633" s="9"/>
      <c r="B633" s="10"/>
      <c r="C633" s="9"/>
      <c r="D633" s="9"/>
      <c r="G633" s="9"/>
      <c r="H633" s="9"/>
    </row>
    <row r="634" spans="1:8">
      <c r="A634" s="9"/>
      <c r="B634" s="10"/>
      <c r="C634" s="9"/>
      <c r="D634" s="9"/>
      <c r="G634" s="9"/>
      <c r="H634" s="9"/>
    </row>
    <row r="635" spans="1:8">
      <c r="A635" s="9"/>
      <c r="B635" s="10"/>
      <c r="C635" s="9"/>
      <c r="D635" s="9"/>
      <c r="G635" s="9"/>
      <c r="H635" s="9"/>
    </row>
    <row r="636" spans="1:8">
      <c r="A636" s="9"/>
      <c r="B636" s="10"/>
      <c r="C636" s="9"/>
      <c r="D636" s="9"/>
      <c r="G636" s="9"/>
      <c r="H636" s="9"/>
    </row>
    <row r="637" spans="1:8">
      <c r="A637" s="9"/>
      <c r="B637" s="10"/>
      <c r="C637" s="9"/>
      <c r="D637" s="9"/>
      <c r="G637" s="9"/>
      <c r="H637" s="9"/>
    </row>
    <row r="638" spans="1:8">
      <c r="A638" s="9"/>
      <c r="B638" s="10"/>
      <c r="C638" s="9"/>
      <c r="D638" s="9"/>
      <c r="G638" s="9"/>
      <c r="H638" s="9"/>
    </row>
    <row r="639" spans="1:8">
      <c r="A639" s="9"/>
      <c r="B639" s="10"/>
      <c r="C639" s="9"/>
      <c r="D639" s="9"/>
      <c r="G639" s="9"/>
      <c r="H639" s="9"/>
    </row>
    <row r="640" spans="1:8">
      <c r="A640" s="9"/>
      <c r="B640" s="10"/>
      <c r="C640" s="9"/>
      <c r="D640" s="9"/>
      <c r="G640" s="9"/>
      <c r="H640" s="9"/>
    </row>
    <row r="641" spans="1:8">
      <c r="A641" s="9"/>
      <c r="B641" s="10"/>
      <c r="C641" s="9"/>
      <c r="D641" s="9"/>
      <c r="G641" s="9"/>
      <c r="H641" s="9"/>
    </row>
    <row r="642" spans="1:8">
      <c r="A642" s="9"/>
      <c r="B642" s="10"/>
      <c r="C642" s="9"/>
      <c r="D642" s="9"/>
      <c r="G642" s="9"/>
      <c r="H642" s="9"/>
    </row>
    <row r="643" spans="1:8">
      <c r="A643" s="9"/>
      <c r="B643" s="10"/>
      <c r="C643" s="9"/>
      <c r="D643" s="9"/>
      <c r="G643" s="9"/>
      <c r="H643" s="9"/>
    </row>
    <row r="644" spans="1:8">
      <c r="A644" s="9"/>
      <c r="B644" s="10"/>
      <c r="C644" s="9"/>
      <c r="D644" s="9"/>
      <c r="G644" s="9"/>
      <c r="H644" s="9"/>
    </row>
    <row r="645" spans="1:8">
      <c r="A645" s="9"/>
      <c r="B645" s="10"/>
      <c r="C645" s="9"/>
      <c r="D645" s="9"/>
      <c r="G645" s="9"/>
      <c r="H645" s="9"/>
    </row>
    <row r="646" spans="1:8">
      <c r="A646" s="9"/>
      <c r="B646" s="10"/>
      <c r="C646" s="9"/>
      <c r="D646" s="9"/>
      <c r="G646" s="9"/>
      <c r="H646" s="9"/>
    </row>
    <row r="647" spans="1:8">
      <c r="A647" s="9"/>
      <c r="B647" s="10"/>
      <c r="C647" s="9"/>
      <c r="D647" s="9"/>
      <c r="G647" s="9"/>
      <c r="H647" s="9"/>
    </row>
    <row r="648" spans="1:8">
      <c r="A648" s="9"/>
      <c r="B648" s="10"/>
      <c r="C648" s="9"/>
      <c r="D648" s="9"/>
      <c r="G648" s="9"/>
      <c r="H648" s="9"/>
    </row>
    <row r="649" spans="1:8">
      <c r="A649" s="9"/>
      <c r="B649" s="10"/>
      <c r="C649" s="9"/>
      <c r="D649" s="9"/>
      <c r="G649" s="9"/>
      <c r="H649" s="9"/>
    </row>
    <row r="650" spans="1:8">
      <c r="A650" s="9"/>
      <c r="B650" s="10"/>
      <c r="C650" s="9"/>
      <c r="D650" s="9"/>
      <c r="G650" s="9"/>
      <c r="H650" s="9"/>
    </row>
    <row r="651" spans="1:8">
      <c r="A651" s="9"/>
      <c r="B651" s="10"/>
      <c r="C651" s="9"/>
      <c r="D651" s="9"/>
      <c r="G651" s="9"/>
      <c r="H651" s="9"/>
    </row>
    <row r="652" spans="1:8">
      <c r="A652" s="9"/>
      <c r="B652" s="10"/>
      <c r="C652" s="9"/>
      <c r="D652" s="9"/>
      <c r="G652" s="9"/>
      <c r="H652" s="9"/>
    </row>
    <row r="653" spans="1:8">
      <c r="A653" s="9"/>
      <c r="B653" s="10"/>
      <c r="C653" s="9"/>
      <c r="D653" s="9"/>
      <c r="G653" s="9"/>
      <c r="H653" s="9"/>
    </row>
    <row r="654" spans="1:8">
      <c r="A654" s="9"/>
      <c r="B654" s="10"/>
      <c r="C654" s="9"/>
      <c r="D654" s="9"/>
      <c r="G654" s="9"/>
      <c r="H654" s="9"/>
    </row>
    <row r="655" spans="1:8">
      <c r="A655" s="9"/>
      <c r="B655" s="10"/>
      <c r="C655" s="9"/>
      <c r="D655" s="9"/>
      <c r="G655" s="9"/>
      <c r="H655" s="9"/>
    </row>
    <row r="656" spans="1:8">
      <c r="A656" s="9"/>
      <c r="B656" s="10"/>
      <c r="C656" s="9"/>
      <c r="D656" s="9"/>
      <c r="G656" s="9"/>
      <c r="H656" s="9"/>
    </row>
    <row r="657" spans="1:8">
      <c r="A657" s="9"/>
      <c r="B657" s="10"/>
      <c r="C657" s="9"/>
      <c r="D657" s="9"/>
      <c r="G657" s="9"/>
      <c r="H657" s="9"/>
    </row>
    <row r="658" spans="1:8">
      <c r="A658" s="9"/>
      <c r="B658" s="10"/>
      <c r="C658" s="9"/>
      <c r="D658" s="9"/>
      <c r="G658" s="9"/>
      <c r="H658" s="9"/>
    </row>
    <row r="659" spans="1:8">
      <c r="A659" s="9"/>
      <c r="B659" s="10"/>
      <c r="C659" s="9"/>
      <c r="D659" s="9"/>
      <c r="G659" s="9"/>
      <c r="H659" s="9"/>
    </row>
    <row r="660" spans="1:8">
      <c r="A660" s="9"/>
      <c r="B660" s="10"/>
      <c r="C660" s="9"/>
      <c r="D660" s="9"/>
      <c r="G660" s="9"/>
      <c r="H660" s="9"/>
    </row>
    <row r="661" spans="1:8">
      <c r="A661" s="9"/>
      <c r="B661" s="10"/>
      <c r="C661" s="9"/>
      <c r="D661" s="9"/>
      <c r="G661" s="9"/>
      <c r="H661" s="9"/>
    </row>
    <row r="662" spans="1:8">
      <c r="A662" s="9"/>
      <c r="B662" s="10"/>
      <c r="C662" s="9"/>
      <c r="D662" s="9"/>
      <c r="G662" s="9"/>
      <c r="H662" s="9"/>
    </row>
    <row r="663" spans="1:8">
      <c r="A663" s="9"/>
      <c r="B663" s="10"/>
      <c r="C663" s="9"/>
      <c r="D663" s="9"/>
      <c r="G663" s="9"/>
      <c r="H663" s="9"/>
    </row>
    <row r="664" spans="1:8">
      <c r="A664" s="9"/>
      <c r="B664" s="10"/>
      <c r="C664" s="9"/>
      <c r="D664" s="9"/>
      <c r="G664" s="9"/>
      <c r="H664" s="9"/>
    </row>
    <row r="665" spans="1:8">
      <c r="A665" s="9"/>
      <c r="B665" s="10"/>
      <c r="C665" s="9"/>
      <c r="D665" s="9"/>
      <c r="G665" s="9"/>
      <c r="H665" s="9"/>
    </row>
    <row r="666" spans="1:8">
      <c r="A666" s="9"/>
      <c r="B666" s="10"/>
      <c r="C666" s="9"/>
      <c r="D666" s="9"/>
      <c r="G666" s="9"/>
      <c r="H666" s="9"/>
    </row>
    <row r="667" spans="1:8">
      <c r="A667" s="9"/>
      <c r="B667" s="10"/>
      <c r="C667" s="9"/>
      <c r="D667" s="9"/>
      <c r="G667" s="9"/>
      <c r="H667" s="9"/>
    </row>
    <row r="668" spans="1:8">
      <c r="A668" s="9"/>
      <c r="B668" s="10"/>
      <c r="C668" s="9"/>
      <c r="D668" s="9"/>
      <c r="G668" s="9"/>
      <c r="H668" s="9"/>
    </row>
    <row r="669" spans="1:8">
      <c r="A669" s="9"/>
      <c r="B669" s="10"/>
      <c r="C669" s="9"/>
      <c r="D669" s="9"/>
      <c r="G669" s="9"/>
      <c r="H669" s="9"/>
    </row>
    <row r="670" spans="1:8">
      <c r="A670" s="9"/>
      <c r="B670" s="10"/>
      <c r="C670" s="9"/>
      <c r="D670" s="9"/>
      <c r="G670" s="9"/>
      <c r="H670" s="9"/>
    </row>
    <row r="671" spans="1:8">
      <c r="A671" s="9"/>
      <c r="B671" s="10"/>
      <c r="C671" s="9"/>
      <c r="D671" s="9"/>
      <c r="G671" s="9"/>
      <c r="H671" s="9"/>
    </row>
    <row r="672" spans="1:8">
      <c r="A672" s="9"/>
      <c r="B672" s="10"/>
      <c r="C672" s="9"/>
      <c r="D672" s="9"/>
      <c r="G672" s="9"/>
      <c r="H672" s="9"/>
    </row>
    <row r="673" spans="1:8">
      <c r="A673" s="9"/>
      <c r="B673" s="10"/>
      <c r="C673" s="9"/>
      <c r="D673" s="9"/>
      <c r="G673" s="9"/>
      <c r="H673" s="9"/>
    </row>
    <row r="674" spans="1:8">
      <c r="A674" s="9"/>
      <c r="B674" s="10"/>
      <c r="C674" s="9"/>
      <c r="D674" s="9"/>
      <c r="G674" s="9"/>
      <c r="H674" s="9"/>
    </row>
    <row r="675" spans="1:8">
      <c r="A675" s="9"/>
      <c r="B675" s="10"/>
      <c r="C675" s="9"/>
      <c r="D675" s="9"/>
      <c r="G675" s="9"/>
      <c r="H675" s="9"/>
    </row>
    <row r="676" spans="1:8">
      <c r="A676" s="9"/>
      <c r="B676" s="10"/>
      <c r="C676" s="9"/>
      <c r="D676" s="9"/>
      <c r="G676" s="9"/>
      <c r="H676" s="9"/>
    </row>
    <row r="677" spans="1:8">
      <c r="A677" s="9"/>
      <c r="B677" s="10"/>
      <c r="C677" s="9"/>
      <c r="D677" s="9"/>
      <c r="G677" s="9"/>
      <c r="H677" s="9"/>
    </row>
    <row r="678" spans="1:8">
      <c r="A678" s="9"/>
      <c r="B678" s="10"/>
      <c r="C678" s="9"/>
      <c r="D678" s="9"/>
      <c r="G678" s="9"/>
      <c r="H678" s="9"/>
    </row>
    <row r="679" spans="1:8">
      <c r="A679" s="9"/>
      <c r="B679" s="10"/>
      <c r="C679" s="9"/>
      <c r="D679" s="9"/>
      <c r="G679" s="9"/>
      <c r="H679" s="9"/>
    </row>
    <row r="680" spans="1:8">
      <c r="A680" s="9"/>
      <c r="B680" s="10"/>
      <c r="C680" s="9"/>
      <c r="D680" s="9"/>
      <c r="G680" s="9"/>
      <c r="H680" s="9"/>
    </row>
    <row r="681" spans="1:8">
      <c r="A681" s="9"/>
      <c r="B681" s="10"/>
      <c r="C681" s="9"/>
      <c r="D681" s="9"/>
      <c r="G681" s="9"/>
      <c r="H681" s="9"/>
    </row>
    <row r="682" spans="1:8">
      <c r="A682" s="9"/>
      <c r="B682" s="10"/>
      <c r="C682" s="9"/>
      <c r="D682" s="9"/>
      <c r="G682" s="9"/>
      <c r="H682" s="9"/>
    </row>
    <row r="683" spans="1:8">
      <c r="A683" s="9"/>
      <c r="B683" s="10"/>
      <c r="C683" s="9"/>
      <c r="D683" s="9"/>
      <c r="G683" s="9"/>
      <c r="H683" s="9"/>
    </row>
    <row r="684" spans="1:8">
      <c r="A684" s="9"/>
      <c r="B684" s="10"/>
      <c r="C684" s="9"/>
      <c r="D684" s="9"/>
      <c r="G684" s="9"/>
      <c r="H684" s="9"/>
    </row>
    <row r="685" spans="1:8">
      <c r="A685" s="9"/>
      <c r="B685" s="10"/>
      <c r="C685" s="9"/>
      <c r="D685" s="9"/>
      <c r="G685" s="9"/>
      <c r="H685" s="9"/>
    </row>
    <row r="686" spans="1:8">
      <c r="A686" s="9"/>
      <c r="B686" s="10"/>
      <c r="C686" s="9"/>
      <c r="D686" s="9"/>
      <c r="G686" s="9"/>
      <c r="H686" s="9"/>
    </row>
    <row r="687" spans="1:8">
      <c r="A687" s="9"/>
      <c r="B687" s="10"/>
      <c r="C687" s="9"/>
      <c r="D687" s="9"/>
      <c r="G687" s="9"/>
      <c r="H687" s="9"/>
    </row>
    <row r="688" spans="1:8">
      <c r="A688" s="9"/>
      <c r="B688" s="10"/>
      <c r="C688" s="9"/>
      <c r="D688" s="9"/>
      <c r="G688" s="9"/>
      <c r="H688" s="9"/>
    </row>
    <row r="689" spans="1:8">
      <c r="A689" s="9"/>
      <c r="B689" s="10"/>
      <c r="C689" s="9"/>
      <c r="D689" s="9"/>
      <c r="G689" s="9"/>
      <c r="H689" s="9"/>
    </row>
    <row r="690" spans="1:8">
      <c r="A690" s="9"/>
      <c r="B690" s="10"/>
      <c r="C690" s="9"/>
      <c r="D690" s="9"/>
      <c r="G690" s="9"/>
      <c r="H690" s="9"/>
    </row>
    <row r="691" spans="1:8">
      <c r="A691" s="9"/>
      <c r="B691" s="10"/>
      <c r="C691" s="9"/>
      <c r="D691" s="9"/>
      <c r="G691" s="9"/>
      <c r="H691" s="9"/>
    </row>
    <row r="692" spans="1:8">
      <c r="A692" s="9"/>
      <c r="B692" s="10"/>
      <c r="C692" s="9"/>
      <c r="D692" s="9"/>
      <c r="G692" s="9"/>
      <c r="H692" s="9"/>
    </row>
    <row r="693" spans="1:8">
      <c r="A693" s="9"/>
      <c r="B693" s="10"/>
      <c r="C693" s="9"/>
      <c r="D693" s="9"/>
      <c r="G693" s="9"/>
      <c r="H693" s="9"/>
    </row>
    <row r="694" spans="1:8">
      <c r="A694" s="9"/>
      <c r="B694" s="10"/>
      <c r="C694" s="9"/>
      <c r="D694" s="9"/>
      <c r="G694" s="9"/>
      <c r="H694" s="9"/>
    </row>
    <row r="695" spans="1:8">
      <c r="A695" s="9"/>
      <c r="B695" s="10"/>
      <c r="C695" s="9"/>
      <c r="D695" s="9"/>
      <c r="G695" s="9"/>
      <c r="H695" s="9"/>
    </row>
    <row r="696" spans="1:8">
      <c r="A696" s="9"/>
      <c r="B696" s="10"/>
      <c r="C696" s="9"/>
      <c r="D696" s="9"/>
      <c r="G696" s="9"/>
      <c r="H696" s="9"/>
    </row>
    <row r="697" spans="1:8">
      <c r="A697" s="9"/>
      <c r="B697" s="10"/>
      <c r="C697" s="9"/>
      <c r="D697" s="9"/>
      <c r="G697" s="9"/>
      <c r="H697" s="9"/>
    </row>
    <row r="698" spans="1:8">
      <c r="A698" s="9"/>
      <c r="B698" s="10"/>
      <c r="C698" s="9"/>
      <c r="D698" s="9"/>
      <c r="G698" s="9"/>
      <c r="H698" s="9"/>
    </row>
    <row r="699" spans="1:8">
      <c r="A699" s="9"/>
      <c r="B699" s="10"/>
      <c r="C699" s="9"/>
      <c r="D699" s="9"/>
      <c r="G699" s="9"/>
      <c r="H699" s="9"/>
    </row>
    <row r="700" spans="1:8">
      <c r="A700" s="9"/>
      <c r="B700" s="10"/>
      <c r="C700" s="9"/>
      <c r="D700" s="9"/>
      <c r="G700" s="9"/>
      <c r="H700" s="9"/>
    </row>
    <row r="701" spans="1:8">
      <c r="A701" s="9"/>
      <c r="B701" s="10"/>
      <c r="C701" s="9"/>
      <c r="D701" s="9"/>
      <c r="G701" s="9"/>
      <c r="H701" s="9"/>
    </row>
    <row r="702" spans="1:8">
      <c r="A702" s="9"/>
      <c r="B702" s="10"/>
      <c r="C702" s="9"/>
      <c r="D702" s="9"/>
      <c r="G702" s="9"/>
      <c r="H702" s="9"/>
    </row>
    <row r="703" spans="1:8">
      <c r="A703" s="9"/>
      <c r="B703" s="10"/>
      <c r="C703" s="9"/>
      <c r="D703" s="9"/>
      <c r="G703" s="9"/>
      <c r="H703" s="9"/>
    </row>
    <row r="704" spans="1:8">
      <c r="A704" s="9"/>
      <c r="B704" s="10"/>
      <c r="C704" s="9"/>
      <c r="D704" s="9"/>
      <c r="G704" s="9"/>
      <c r="H704" s="9"/>
    </row>
    <row r="705" spans="1:8">
      <c r="A705" s="9"/>
      <c r="B705" s="10"/>
      <c r="C705" s="9"/>
      <c r="D705" s="9"/>
      <c r="G705" s="9"/>
      <c r="H705" s="9"/>
    </row>
    <row r="706" spans="1:8">
      <c r="A706" s="9"/>
      <c r="B706" s="10"/>
      <c r="C706" s="9"/>
      <c r="D706" s="9"/>
      <c r="G706" s="9"/>
      <c r="H706" s="9"/>
    </row>
    <row r="707" spans="1:8">
      <c r="A707" s="9"/>
      <c r="B707" s="10"/>
      <c r="C707" s="9"/>
      <c r="D707" s="9"/>
      <c r="G707" s="9"/>
      <c r="H707" s="9"/>
    </row>
    <row r="708" spans="1:8">
      <c r="A708" s="9"/>
      <c r="B708" s="10"/>
      <c r="C708" s="9"/>
      <c r="D708" s="9"/>
      <c r="G708" s="9"/>
      <c r="H708" s="9"/>
    </row>
    <row r="709" spans="1:8">
      <c r="A709" s="9"/>
      <c r="B709" s="10"/>
      <c r="C709" s="9"/>
      <c r="D709" s="9"/>
      <c r="G709" s="9"/>
      <c r="H709" s="9"/>
    </row>
    <row r="710" spans="1:8">
      <c r="A710" s="9"/>
      <c r="B710" s="10"/>
      <c r="C710" s="9"/>
      <c r="D710" s="9"/>
      <c r="G710" s="9"/>
      <c r="H710" s="9"/>
    </row>
    <row r="711" spans="1:8">
      <c r="A711" s="9"/>
      <c r="B711" s="10"/>
      <c r="C711" s="9"/>
      <c r="D711" s="9"/>
      <c r="G711" s="9"/>
      <c r="H711" s="9"/>
    </row>
    <row r="712" spans="1:8">
      <c r="A712" s="9"/>
      <c r="B712" s="10"/>
      <c r="C712" s="9"/>
      <c r="D712" s="9"/>
      <c r="G712" s="9"/>
      <c r="H712" s="9"/>
    </row>
    <row r="713" spans="1:8">
      <c r="A713" s="9"/>
      <c r="B713" s="10"/>
      <c r="C713" s="9"/>
      <c r="D713" s="9"/>
      <c r="G713" s="9"/>
      <c r="H713" s="9"/>
    </row>
    <row r="714" spans="1:8">
      <c r="A714" s="9"/>
      <c r="B714" s="10"/>
      <c r="C714" s="9"/>
      <c r="D714" s="9"/>
      <c r="G714" s="9"/>
      <c r="H714" s="9"/>
    </row>
    <row r="715" spans="1:8">
      <c r="A715" s="9"/>
      <c r="B715" s="10"/>
      <c r="C715" s="9"/>
      <c r="D715" s="9"/>
      <c r="G715" s="9"/>
      <c r="H715" s="9"/>
    </row>
    <row r="716" spans="1:8">
      <c r="A716" s="9"/>
      <c r="B716" s="10"/>
      <c r="C716" s="9"/>
      <c r="D716" s="9"/>
      <c r="G716" s="9"/>
      <c r="H716" s="9"/>
    </row>
    <row r="717" spans="1:8">
      <c r="A717" s="9"/>
      <c r="B717" s="10"/>
      <c r="C717" s="9"/>
      <c r="D717" s="9"/>
      <c r="G717" s="9"/>
      <c r="H717" s="9"/>
    </row>
    <row r="718" spans="1:8">
      <c r="A718" s="9"/>
      <c r="B718" s="10"/>
      <c r="C718" s="9"/>
      <c r="D718" s="9"/>
      <c r="G718" s="9"/>
      <c r="H718" s="9"/>
    </row>
    <row r="719" spans="1:8">
      <c r="A719" s="9"/>
      <c r="B719" s="10"/>
      <c r="C719" s="9"/>
      <c r="D719" s="9"/>
      <c r="G719" s="9"/>
      <c r="H719" s="9"/>
    </row>
    <row r="720" spans="1:8">
      <c r="A720" s="9"/>
      <c r="B720" s="10"/>
      <c r="C720" s="9"/>
      <c r="D720" s="9"/>
      <c r="G720" s="9"/>
      <c r="H720" s="9"/>
    </row>
    <row r="721" spans="1:8">
      <c r="A721" s="9"/>
      <c r="B721" s="10"/>
      <c r="C721" s="9"/>
      <c r="D721" s="9"/>
      <c r="G721" s="9"/>
      <c r="H721" s="9"/>
    </row>
    <row r="722" spans="1:8">
      <c r="A722" s="9"/>
      <c r="B722" s="10"/>
      <c r="C722" s="9"/>
      <c r="D722" s="9"/>
      <c r="G722" s="9"/>
      <c r="H722" s="9"/>
    </row>
    <row r="723" spans="1:8">
      <c r="A723" s="9"/>
      <c r="B723" s="10"/>
      <c r="C723" s="9"/>
      <c r="D723" s="9"/>
      <c r="G723" s="9"/>
      <c r="H723" s="9"/>
    </row>
    <row r="724" spans="1:8">
      <c r="A724" s="9"/>
      <c r="B724" s="10"/>
      <c r="C724" s="9"/>
      <c r="D724" s="9"/>
      <c r="G724" s="9"/>
      <c r="H724" s="9"/>
    </row>
    <row r="725" spans="1:8">
      <c r="A725" s="9"/>
      <c r="B725" s="10"/>
      <c r="C725" s="9"/>
      <c r="D725" s="9"/>
      <c r="G725" s="9"/>
      <c r="H725" s="9"/>
    </row>
    <row r="726" spans="1:8">
      <c r="A726" s="9"/>
      <c r="B726" s="10"/>
      <c r="C726" s="9"/>
      <c r="D726" s="9"/>
      <c r="G726" s="9"/>
      <c r="H726" s="9"/>
    </row>
    <row r="727" spans="1:8">
      <c r="A727" s="9"/>
      <c r="B727" s="10"/>
      <c r="C727" s="9"/>
      <c r="D727" s="9"/>
      <c r="G727" s="9"/>
      <c r="H727" s="9"/>
    </row>
    <row r="728" spans="1:8">
      <c r="A728" s="9"/>
      <c r="B728" s="10"/>
      <c r="C728" s="9"/>
      <c r="D728" s="9"/>
      <c r="G728" s="9"/>
      <c r="H728" s="9"/>
    </row>
    <row r="729" spans="1:8">
      <c r="A729" s="9"/>
      <c r="B729" s="10"/>
      <c r="C729" s="9"/>
      <c r="D729" s="9"/>
      <c r="G729" s="9"/>
      <c r="H729" s="9"/>
    </row>
    <row r="730" spans="1:8">
      <c r="A730" s="9"/>
      <c r="B730" s="10"/>
      <c r="C730" s="9"/>
      <c r="D730" s="9"/>
      <c r="G730" s="9"/>
      <c r="H730" s="9"/>
    </row>
    <row r="731" spans="1:8">
      <c r="A731" s="9"/>
      <c r="B731" s="10"/>
      <c r="C731" s="9"/>
      <c r="D731" s="9"/>
      <c r="G731" s="9"/>
      <c r="H731" s="9"/>
    </row>
    <row r="732" spans="1:8">
      <c r="A732" s="9"/>
      <c r="B732" s="10"/>
      <c r="C732" s="9"/>
      <c r="D732" s="9"/>
      <c r="G732" s="9"/>
      <c r="H732" s="9"/>
    </row>
    <row r="733" spans="1:8">
      <c r="A733" s="9"/>
      <c r="B733" s="10"/>
      <c r="C733" s="9"/>
      <c r="D733" s="9"/>
      <c r="G733" s="9"/>
      <c r="H733" s="9"/>
    </row>
    <row r="734" spans="1:8">
      <c r="A734" s="9"/>
      <c r="B734" s="10"/>
      <c r="C734" s="9"/>
      <c r="D734" s="9"/>
      <c r="G734" s="9"/>
      <c r="H734" s="9"/>
    </row>
    <row r="735" spans="1:8">
      <c r="A735" s="9"/>
      <c r="B735" s="10"/>
      <c r="C735" s="9"/>
      <c r="D735" s="9"/>
      <c r="G735" s="9"/>
      <c r="H735" s="9"/>
    </row>
    <row r="736" spans="1:8">
      <c r="A736" s="9"/>
      <c r="B736" s="10"/>
      <c r="C736" s="9"/>
      <c r="D736" s="9"/>
      <c r="G736" s="9"/>
      <c r="H736" s="9"/>
    </row>
    <row r="737" spans="1:8">
      <c r="A737" s="9"/>
      <c r="B737" s="10"/>
      <c r="C737" s="9"/>
      <c r="D737" s="9"/>
      <c r="G737" s="9"/>
      <c r="H737" s="9"/>
    </row>
    <row r="738" spans="1:8">
      <c r="A738" s="9"/>
      <c r="B738" s="10"/>
      <c r="C738" s="9"/>
      <c r="D738" s="9"/>
      <c r="G738" s="9"/>
      <c r="H738" s="9"/>
    </row>
    <row r="739" spans="1:8">
      <c r="A739" s="9"/>
      <c r="B739" s="10"/>
      <c r="C739" s="9"/>
      <c r="D739" s="9"/>
      <c r="G739" s="9"/>
      <c r="H739" s="9"/>
    </row>
    <row r="740" spans="1:8">
      <c r="A740" s="9"/>
      <c r="B740" s="10"/>
      <c r="C740" s="9"/>
      <c r="D740" s="9"/>
      <c r="G740" s="9"/>
      <c r="H740" s="9"/>
    </row>
    <row r="741" spans="1:8">
      <c r="A741" s="9"/>
      <c r="B741" s="10"/>
      <c r="C741" s="9"/>
      <c r="D741" s="9"/>
      <c r="G741" s="9"/>
      <c r="H741" s="9"/>
    </row>
    <row r="742" spans="1:8">
      <c r="A742" s="9"/>
      <c r="B742" s="10"/>
      <c r="C742" s="9"/>
      <c r="D742" s="9"/>
      <c r="G742" s="9"/>
      <c r="H742" s="9"/>
    </row>
    <row r="743" spans="1:8">
      <c r="A743" s="9"/>
      <c r="B743" s="10"/>
      <c r="C743" s="9"/>
      <c r="D743" s="9"/>
      <c r="G743" s="9"/>
      <c r="H743" s="9"/>
    </row>
    <row r="744" spans="1:8">
      <c r="A744" s="9"/>
      <c r="B744" s="10"/>
      <c r="C744" s="9"/>
      <c r="D744" s="9"/>
      <c r="G744" s="9"/>
      <c r="H744" s="9"/>
    </row>
    <row r="745" spans="1:8">
      <c r="A745" s="9"/>
      <c r="B745" s="10"/>
      <c r="C745" s="9"/>
      <c r="D745" s="9"/>
      <c r="G745" s="9"/>
      <c r="H745" s="9"/>
    </row>
    <row r="746" spans="1:8">
      <c r="A746" s="9"/>
      <c r="B746" s="10"/>
      <c r="C746" s="9"/>
      <c r="D746" s="9"/>
      <c r="G746" s="9"/>
      <c r="H746" s="9"/>
    </row>
    <row r="747" spans="1:8">
      <c r="A747" s="9"/>
      <c r="B747" s="10"/>
      <c r="C747" s="9"/>
      <c r="D747" s="9"/>
      <c r="G747" s="9"/>
      <c r="H747" s="9"/>
    </row>
    <row r="748" spans="1:8">
      <c r="A748" s="9"/>
      <c r="B748" s="10"/>
      <c r="C748" s="9"/>
      <c r="D748" s="9"/>
      <c r="G748" s="9"/>
      <c r="H748" s="9"/>
    </row>
    <row r="749" spans="1:8">
      <c r="A749" s="9"/>
      <c r="B749" s="10"/>
      <c r="C749" s="9"/>
      <c r="D749" s="9"/>
      <c r="G749" s="9"/>
      <c r="H749" s="9"/>
    </row>
    <row r="750" spans="1:8">
      <c r="A750" s="9"/>
      <c r="B750" s="10"/>
      <c r="C750" s="9"/>
      <c r="D750" s="9"/>
      <c r="G750" s="9"/>
      <c r="H750" s="9"/>
    </row>
    <row r="751" spans="1:8">
      <c r="A751" s="9"/>
      <c r="B751" s="10"/>
      <c r="C751" s="9"/>
      <c r="D751" s="9"/>
      <c r="G751" s="9"/>
      <c r="H751" s="9"/>
    </row>
    <row r="752" spans="1:8">
      <c r="A752" s="9"/>
      <c r="B752" s="10"/>
      <c r="C752" s="9"/>
      <c r="D752" s="9"/>
      <c r="G752" s="9"/>
      <c r="H752" s="9"/>
    </row>
    <row r="753" spans="1:8">
      <c r="A753" s="9"/>
      <c r="B753" s="10"/>
      <c r="C753" s="9"/>
      <c r="D753" s="9"/>
      <c r="G753" s="9"/>
      <c r="H753" s="9"/>
    </row>
    <row r="754" spans="1:8">
      <c r="A754" s="9"/>
      <c r="B754" s="10"/>
      <c r="C754" s="9"/>
      <c r="D754" s="9"/>
      <c r="G754" s="9"/>
      <c r="H754" s="9"/>
    </row>
    <row r="755" spans="1:8">
      <c r="A755" s="9"/>
      <c r="B755" s="10"/>
      <c r="C755" s="9"/>
      <c r="D755" s="9"/>
      <c r="G755" s="9"/>
      <c r="H755" s="9"/>
    </row>
    <row r="756" spans="1:8">
      <c r="A756" s="9"/>
      <c r="B756" s="10"/>
      <c r="C756" s="9"/>
      <c r="D756" s="9"/>
      <c r="G756" s="9"/>
      <c r="H756" s="9"/>
    </row>
    <row r="757" spans="1:8">
      <c r="A757" s="9"/>
      <c r="B757" s="10"/>
      <c r="C757" s="9"/>
      <c r="D757" s="9"/>
      <c r="G757" s="9"/>
      <c r="H757" s="9"/>
    </row>
    <row r="758" spans="1:8">
      <c r="A758" s="9"/>
      <c r="B758" s="10"/>
      <c r="C758" s="9"/>
      <c r="D758" s="9"/>
      <c r="G758" s="9"/>
      <c r="H758" s="9"/>
    </row>
    <row r="759" spans="1:8">
      <c r="A759" s="9"/>
      <c r="B759" s="10"/>
      <c r="C759" s="9"/>
      <c r="D759" s="9"/>
      <c r="G759" s="9"/>
      <c r="H759" s="9"/>
    </row>
    <row r="760" spans="1:8">
      <c r="A760" s="9"/>
      <c r="B760" s="10"/>
      <c r="C760" s="9"/>
      <c r="D760" s="9"/>
      <c r="G760" s="9"/>
      <c r="H760" s="9"/>
    </row>
    <row r="761" spans="1:8">
      <c r="A761" s="9"/>
      <c r="B761" s="10"/>
      <c r="C761" s="9"/>
      <c r="D761" s="9"/>
      <c r="G761" s="9"/>
      <c r="H761" s="9"/>
    </row>
    <row r="762" spans="1:8">
      <c r="A762" s="9"/>
      <c r="B762" s="10"/>
      <c r="C762" s="9"/>
      <c r="D762" s="9"/>
      <c r="G762" s="9"/>
      <c r="H762" s="9"/>
    </row>
    <row r="763" spans="1:8">
      <c r="A763" s="9"/>
      <c r="B763" s="10"/>
      <c r="C763" s="9"/>
      <c r="D763" s="9"/>
      <c r="G763" s="9"/>
      <c r="H763" s="9"/>
    </row>
    <row r="764" spans="1:8">
      <c r="A764" s="9"/>
      <c r="B764" s="10"/>
      <c r="C764" s="9"/>
      <c r="D764" s="9"/>
      <c r="G764" s="9"/>
      <c r="H764" s="9"/>
    </row>
    <row r="765" spans="1:8">
      <c r="A765" s="9"/>
      <c r="B765" s="10"/>
      <c r="C765" s="9"/>
      <c r="D765" s="9"/>
      <c r="G765" s="9"/>
      <c r="H765" s="9"/>
    </row>
    <row r="766" spans="1:8">
      <c r="A766" s="9"/>
      <c r="B766" s="10"/>
      <c r="C766" s="9"/>
      <c r="D766" s="9"/>
      <c r="G766" s="9"/>
      <c r="H766" s="9"/>
    </row>
    <row r="767" spans="1:8">
      <c r="A767" s="9"/>
      <c r="B767" s="10"/>
      <c r="C767" s="9"/>
      <c r="D767" s="9"/>
      <c r="G767" s="9"/>
      <c r="H767" s="9"/>
    </row>
    <row r="768" spans="1:8">
      <c r="A768" s="9"/>
      <c r="B768" s="10"/>
      <c r="C768" s="9"/>
      <c r="D768" s="9"/>
      <c r="G768" s="9"/>
      <c r="H768" s="9"/>
    </row>
    <row r="769" spans="1:8">
      <c r="A769" s="9"/>
      <c r="B769" s="10"/>
      <c r="C769" s="9"/>
      <c r="D769" s="9"/>
      <c r="G769" s="9"/>
      <c r="H769" s="9"/>
    </row>
    <row r="770" spans="1:8">
      <c r="A770" s="9"/>
      <c r="B770" s="10"/>
      <c r="C770" s="9"/>
      <c r="D770" s="9"/>
      <c r="G770" s="9"/>
      <c r="H770" s="9"/>
    </row>
    <row r="771" spans="1:8">
      <c r="A771" s="9"/>
      <c r="B771" s="10"/>
      <c r="C771" s="9"/>
      <c r="D771" s="9"/>
      <c r="G771" s="9"/>
      <c r="H771" s="9"/>
    </row>
    <row r="772" spans="1:8">
      <c r="A772" s="9"/>
      <c r="B772" s="10"/>
      <c r="C772" s="9"/>
      <c r="D772" s="9"/>
      <c r="G772" s="9"/>
      <c r="H772" s="9"/>
    </row>
    <row r="773" spans="1:8">
      <c r="A773" s="9"/>
      <c r="B773" s="10"/>
      <c r="C773" s="9"/>
      <c r="D773" s="9"/>
      <c r="G773" s="9"/>
      <c r="H773" s="9"/>
    </row>
    <row r="774" spans="1:8">
      <c r="A774" s="9"/>
      <c r="B774" s="10"/>
      <c r="C774" s="9"/>
      <c r="D774" s="9"/>
      <c r="G774" s="9"/>
      <c r="H774" s="9"/>
    </row>
    <row r="775" spans="1:8">
      <c r="A775" s="9"/>
      <c r="B775" s="10"/>
      <c r="C775" s="9"/>
      <c r="D775" s="9"/>
      <c r="G775" s="9"/>
      <c r="H775" s="9"/>
    </row>
    <row r="776" spans="1:8">
      <c r="A776" s="9"/>
      <c r="B776" s="10"/>
      <c r="C776" s="9"/>
      <c r="D776" s="9"/>
      <c r="G776" s="9"/>
      <c r="H776" s="9"/>
    </row>
    <row r="777" spans="1:8">
      <c r="A777" s="9"/>
      <c r="B777" s="10"/>
      <c r="C777" s="9"/>
      <c r="D777" s="9"/>
      <c r="G777" s="9"/>
      <c r="H777" s="9"/>
    </row>
    <row r="778" spans="1:8">
      <c r="A778" s="9"/>
      <c r="B778" s="10"/>
      <c r="C778" s="9"/>
      <c r="D778" s="9"/>
      <c r="G778" s="9"/>
      <c r="H778" s="9"/>
    </row>
    <row r="779" spans="1:8">
      <c r="A779" s="9"/>
      <c r="B779" s="10"/>
      <c r="C779" s="9"/>
      <c r="D779" s="9"/>
      <c r="G779" s="9"/>
      <c r="H779" s="9"/>
    </row>
    <row r="780" spans="1:8">
      <c r="A780" s="9"/>
      <c r="B780" s="10"/>
      <c r="C780" s="9"/>
      <c r="D780" s="9"/>
      <c r="G780" s="9"/>
      <c r="H780" s="9"/>
    </row>
    <row r="781" spans="1:8">
      <c r="A781" s="9"/>
      <c r="B781" s="10"/>
      <c r="C781" s="9"/>
      <c r="D781" s="9"/>
      <c r="G781" s="9"/>
      <c r="H781" s="9"/>
    </row>
    <row r="782" spans="1:8">
      <c r="A782" s="9"/>
      <c r="B782" s="10"/>
      <c r="C782" s="9"/>
      <c r="D782" s="9"/>
      <c r="G782" s="9"/>
      <c r="H782" s="9"/>
    </row>
    <row r="783" spans="1:8">
      <c r="A783" s="9"/>
      <c r="B783" s="10"/>
      <c r="C783" s="9"/>
      <c r="D783" s="9"/>
      <c r="G783" s="9"/>
      <c r="H783" s="9"/>
    </row>
    <row r="784" spans="1:8">
      <c r="A784" s="9"/>
      <c r="B784" s="10"/>
      <c r="C784" s="9"/>
      <c r="D784" s="9"/>
      <c r="G784" s="9"/>
      <c r="H784" s="9"/>
    </row>
    <row r="785" spans="1:8">
      <c r="A785" s="9"/>
      <c r="B785" s="10"/>
      <c r="C785" s="9"/>
      <c r="D785" s="9"/>
      <c r="G785" s="9"/>
      <c r="H785" s="9"/>
    </row>
    <row r="786" spans="1:8">
      <c r="A786" s="9"/>
      <c r="B786" s="10"/>
      <c r="C786" s="9"/>
      <c r="D786" s="9"/>
      <c r="G786" s="9"/>
      <c r="H786" s="9"/>
    </row>
    <row r="787" spans="1:8">
      <c r="A787" s="9"/>
      <c r="B787" s="10"/>
      <c r="C787" s="9"/>
      <c r="D787" s="9"/>
      <c r="G787" s="9"/>
      <c r="H787" s="9"/>
    </row>
    <row r="788" spans="1:8">
      <c r="A788" s="9"/>
      <c r="B788" s="10"/>
      <c r="C788" s="9"/>
      <c r="D788" s="9"/>
      <c r="G788" s="9"/>
      <c r="H788" s="9"/>
    </row>
    <row r="789" spans="1:8">
      <c r="A789" s="9"/>
      <c r="B789" s="10"/>
      <c r="C789" s="9"/>
      <c r="D789" s="9"/>
      <c r="G789" s="9"/>
      <c r="H789" s="9"/>
    </row>
    <row r="790" spans="1:8">
      <c r="A790" s="9"/>
      <c r="B790" s="10"/>
      <c r="C790" s="9"/>
      <c r="D790" s="9"/>
      <c r="G790" s="9"/>
      <c r="H790" s="9"/>
    </row>
    <row r="791" spans="1:8">
      <c r="A791" s="9"/>
      <c r="B791" s="10"/>
      <c r="C791" s="9"/>
      <c r="D791" s="9"/>
      <c r="G791" s="9"/>
      <c r="H791" s="9"/>
    </row>
    <row r="792" spans="1:8">
      <c r="A792" s="9"/>
      <c r="B792" s="10"/>
      <c r="C792" s="9"/>
      <c r="D792" s="9"/>
      <c r="G792" s="9"/>
      <c r="H792" s="9"/>
    </row>
    <row r="793" spans="1:8">
      <c r="A793" s="9"/>
      <c r="B793" s="10"/>
      <c r="C793" s="9"/>
      <c r="D793" s="9"/>
      <c r="G793" s="9"/>
      <c r="H793" s="9"/>
    </row>
    <row r="794" spans="1:8">
      <c r="A794" s="9"/>
      <c r="B794" s="10"/>
      <c r="C794" s="9"/>
      <c r="D794" s="9"/>
      <c r="G794" s="9"/>
      <c r="H794" s="9"/>
    </row>
    <row r="795" spans="1:8">
      <c r="A795" s="9"/>
      <c r="B795" s="10"/>
      <c r="C795" s="9"/>
      <c r="D795" s="9"/>
      <c r="G795" s="9"/>
      <c r="H795" s="9"/>
    </row>
    <row r="796" spans="1:8">
      <c r="A796" s="9"/>
      <c r="B796" s="10"/>
      <c r="C796" s="9"/>
      <c r="D796" s="9"/>
      <c r="G796" s="9"/>
      <c r="H796" s="9"/>
    </row>
    <row r="797" spans="1:8">
      <c r="A797" s="9"/>
      <c r="B797" s="10"/>
      <c r="C797" s="9"/>
      <c r="D797" s="9"/>
      <c r="G797" s="9"/>
      <c r="H797" s="9"/>
    </row>
    <row r="798" spans="1:8">
      <c r="A798" s="9"/>
      <c r="B798" s="10"/>
      <c r="C798" s="9"/>
      <c r="D798" s="9"/>
      <c r="G798" s="9"/>
      <c r="H798" s="9"/>
    </row>
    <row r="799" spans="1:8">
      <c r="A799" s="9"/>
      <c r="B799" s="10"/>
      <c r="C799" s="9"/>
      <c r="D799" s="9"/>
      <c r="G799" s="9"/>
      <c r="H799" s="9"/>
    </row>
    <row r="800" spans="1:8">
      <c r="A800" s="9"/>
      <c r="B800" s="10"/>
      <c r="C800" s="9"/>
      <c r="D800" s="9"/>
      <c r="G800" s="9"/>
      <c r="H800" s="9"/>
    </row>
    <row r="801" spans="1:8">
      <c r="A801" s="9"/>
      <c r="B801" s="10"/>
      <c r="C801" s="9"/>
      <c r="D801" s="9"/>
      <c r="G801" s="9"/>
      <c r="H801" s="9"/>
    </row>
    <row r="802" spans="1:8">
      <c r="A802" s="9"/>
      <c r="B802" s="10"/>
      <c r="C802" s="9"/>
      <c r="D802" s="9"/>
      <c r="G802" s="9"/>
      <c r="H802" s="9"/>
    </row>
    <row r="803" spans="1:8">
      <c r="A803" s="9"/>
      <c r="B803" s="10"/>
      <c r="C803" s="9"/>
      <c r="D803" s="9"/>
      <c r="G803" s="9"/>
      <c r="H803" s="9"/>
    </row>
    <row r="804" spans="1:8">
      <c r="A804" s="9"/>
      <c r="B804" s="10"/>
      <c r="C804" s="9"/>
      <c r="D804" s="9"/>
      <c r="G804" s="9"/>
      <c r="H804" s="9"/>
    </row>
    <row r="805" spans="1:8">
      <c r="A805" s="9"/>
      <c r="B805" s="10"/>
      <c r="C805" s="9"/>
      <c r="D805" s="9"/>
      <c r="G805" s="9"/>
      <c r="H805" s="9"/>
    </row>
    <row r="806" spans="1:8">
      <c r="A806" s="9"/>
      <c r="B806" s="10"/>
      <c r="C806" s="9"/>
      <c r="D806" s="9"/>
      <c r="G806" s="9"/>
      <c r="H806" s="9"/>
    </row>
    <row r="807" spans="1:8">
      <c r="A807" s="9"/>
      <c r="B807" s="10"/>
      <c r="C807" s="9"/>
      <c r="D807" s="9"/>
      <c r="G807" s="9"/>
      <c r="H807" s="9"/>
    </row>
    <row r="808" spans="1:8">
      <c r="A808" s="9"/>
      <c r="B808" s="10"/>
      <c r="C808" s="9"/>
      <c r="D808" s="9"/>
      <c r="G808" s="9"/>
      <c r="H808" s="9"/>
    </row>
    <row r="809" spans="1:8">
      <c r="A809" s="9"/>
      <c r="B809" s="10"/>
      <c r="C809" s="9"/>
      <c r="D809" s="9"/>
      <c r="G809" s="9"/>
      <c r="H809" s="9"/>
    </row>
    <row r="810" spans="1:8">
      <c r="A810" s="9"/>
      <c r="B810" s="10"/>
      <c r="C810" s="9"/>
      <c r="D810" s="9"/>
      <c r="G810" s="9"/>
      <c r="H810" s="9"/>
    </row>
    <row r="811" spans="1:8">
      <c r="A811" s="9"/>
      <c r="B811" s="10"/>
      <c r="C811" s="9"/>
      <c r="D811" s="9"/>
      <c r="G811" s="9"/>
      <c r="H811" s="9"/>
    </row>
    <row r="812" spans="1:8">
      <c r="A812" s="9"/>
      <c r="B812" s="10"/>
      <c r="C812" s="9"/>
      <c r="D812" s="9"/>
      <c r="G812" s="9"/>
      <c r="H812" s="9"/>
    </row>
    <row r="813" spans="1:8">
      <c r="A813" s="9"/>
      <c r="B813" s="10"/>
      <c r="C813" s="9"/>
      <c r="D813" s="9"/>
      <c r="G813" s="9"/>
      <c r="H813" s="9"/>
    </row>
    <row r="814" spans="1:8">
      <c r="A814" s="9"/>
      <c r="B814" s="10"/>
      <c r="C814" s="9"/>
      <c r="D814" s="9"/>
      <c r="G814" s="9"/>
      <c r="H814" s="9"/>
    </row>
    <row r="815" spans="1:8">
      <c r="A815" s="9"/>
      <c r="B815" s="10"/>
      <c r="C815" s="9"/>
      <c r="D815" s="9"/>
      <c r="G815" s="9"/>
      <c r="H815" s="9"/>
    </row>
    <row r="816" spans="1:8">
      <c r="A816" s="9"/>
      <c r="B816" s="10"/>
      <c r="C816" s="9"/>
      <c r="D816" s="9"/>
      <c r="G816" s="9"/>
      <c r="H816" s="9"/>
    </row>
    <row r="817" spans="1:8">
      <c r="A817" s="9"/>
      <c r="B817" s="10"/>
      <c r="C817" s="9"/>
      <c r="D817" s="9"/>
      <c r="G817" s="9"/>
      <c r="H817" s="9"/>
    </row>
    <row r="818" spans="1:8">
      <c r="A818" s="9"/>
      <c r="B818" s="10"/>
      <c r="C818" s="9"/>
      <c r="D818" s="9"/>
      <c r="G818" s="9"/>
      <c r="H818" s="9"/>
    </row>
    <row r="819" spans="1:8">
      <c r="A819" s="9"/>
      <c r="B819" s="10"/>
      <c r="C819" s="9"/>
      <c r="D819" s="9"/>
      <c r="G819" s="9"/>
      <c r="H819" s="9"/>
    </row>
    <row r="820" spans="1:8">
      <c r="A820" s="9"/>
      <c r="B820" s="10"/>
      <c r="C820" s="9"/>
      <c r="D820" s="9"/>
      <c r="G820" s="9"/>
      <c r="H820" s="9"/>
    </row>
    <row r="821" spans="1:8">
      <c r="A821" s="9"/>
      <c r="B821" s="10"/>
      <c r="C821" s="9"/>
      <c r="D821" s="9"/>
      <c r="G821" s="9"/>
      <c r="H821" s="9"/>
    </row>
    <row r="822" spans="1:8">
      <c r="A822" s="9"/>
      <c r="B822" s="10"/>
      <c r="C822" s="9"/>
      <c r="D822" s="9"/>
      <c r="G822" s="9"/>
      <c r="H822" s="9"/>
    </row>
    <row r="823" spans="1:8">
      <c r="A823" s="9"/>
      <c r="B823" s="10"/>
      <c r="C823" s="9"/>
      <c r="D823" s="9"/>
      <c r="G823" s="9"/>
      <c r="H823" s="9"/>
    </row>
    <row r="824" spans="1:8">
      <c r="A824" s="9"/>
      <c r="B824" s="10"/>
      <c r="C824" s="9"/>
      <c r="D824" s="9"/>
      <c r="G824" s="9"/>
      <c r="H824" s="9"/>
    </row>
    <row r="825" spans="1:8">
      <c r="A825" s="9"/>
      <c r="B825" s="10"/>
      <c r="C825" s="9"/>
      <c r="D825" s="9"/>
      <c r="G825" s="9"/>
      <c r="H825" s="9"/>
    </row>
    <row r="826" spans="1:8">
      <c r="A826" s="9"/>
      <c r="B826" s="10"/>
      <c r="C826" s="9"/>
      <c r="D826" s="9"/>
      <c r="G826" s="9"/>
      <c r="H826" s="9"/>
    </row>
    <row r="827" spans="1:8">
      <c r="A827" s="9"/>
      <c r="B827" s="10"/>
      <c r="C827" s="9"/>
      <c r="D827" s="9"/>
      <c r="G827" s="9"/>
      <c r="H827" s="9"/>
    </row>
    <row r="828" spans="1:8">
      <c r="A828" s="9"/>
      <c r="B828" s="10"/>
      <c r="C828" s="9"/>
      <c r="D828" s="9"/>
      <c r="G828" s="9"/>
      <c r="H828" s="9"/>
    </row>
    <row r="829" spans="1:8">
      <c r="A829" s="9"/>
      <c r="B829" s="10"/>
      <c r="C829" s="9"/>
      <c r="D829" s="9"/>
      <c r="G829" s="9"/>
      <c r="H829" s="9"/>
    </row>
    <row r="830" spans="1:8">
      <c r="A830" s="9"/>
      <c r="B830" s="10"/>
      <c r="C830" s="9"/>
      <c r="D830" s="9"/>
      <c r="G830" s="9"/>
      <c r="H830" s="9"/>
    </row>
    <row r="831" spans="1:8">
      <c r="A831" s="9"/>
      <c r="B831" s="10"/>
      <c r="C831" s="9"/>
      <c r="D831" s="9"/>
      <c r="G831" s="9"/>
      <c r="H831" s="9"/>
    </row>
    <row r="832" spans="1:8">
      <c r="A832" s="9"/>
      <c r="B832" s="10"/>
      <c r="C832" s="9"/>
      <c r="D832" s="9"/>
      <c r="G832" s="9"/>
      <c r="H832" s="9"/>
    </row>
    <row r="833" spans="1:8">
      <c r="A833" s="9"/>
      <c r="B833" s="10"/>
      <c r="C833" s="9"/>
      <c r="D833" s="9"/>
      <c r="G833" s="9"/>
      <c r="H833" s="9"/>
    </row>
    <row r="834" spans="1:8">
      <c r="A834" s="9"/>
      <c r="B834" s="10"/>
      <c r="C834" s="9"/>
      <c r="D834" s="9"/>
      <c r="G834" s="9"/>
      <c r="H834" s="9"/>
    </row>
    <row r="835" spans="1:8">
      <c r="A835" s="9"/>
      <c r="B835" s="10"/>
      <c r="C835" s="9"/>
      <c r="D835" s="9"/>
      <c r="G835" s="9"/>
      <c r="H835" s="9"/>
    </row>
    <row r="836" spans="1:8">
      <c r="A836" s="9"/>
      <c r="B836" s="10"/>
      <c r="C836" s="9"/>
      <c r="D836" s="9"/>
      <c r="G836" s="9"/>
      <c r="H836" s="9"/>
    </row>
    <row r="837" spans="1:8">
      <c r="A837" s="9"/>
      <c r="B837" s="10"/>
      <c r="C837" s="9"/>
      <c r="D837" s="9"/>
      <c r="G837" s="9"/>
      <c r="H837" s="9"/>
    </row>
    <row r="838" spans="1:8">
      <c r="A838" s="9"/>
      <c r="B838" s="10"/>
      <c r="C838" s="9"/>
      <c r="D838" s="9"/>
      <c r="G838" s="9"/>
      <c r="H838" s="9"/>
    </row>
    <row r="839" spans="1:8">
      <c r="A839" s="9"/>
      <c r="B839" s="10"/>
      <c r="C839" s="9"/>
      <c r="D839" s="9"/>
      <c r="G839" s="9"/>
      <c r="H839" s="9"/>
    </row>
    <row r="840" spans="1:8">
      <c r="A840" s="9"/>
      <c r="B840" s="10"/>
      <c r="C840" s="9"/>
      <c r="D840" s="9"/>
      <c r="G840" s="9"/>
      <c r="H840" s="9"/>
    </row>
    <row r="841" spans="1:8">
      <c r="A841" s="9"/>
      <c r="B841" s="10"/>
      <c r="C841" s="9"/>
      <c r="D841" s="9"/>
      <c r="G841" s="9"/>
      <c r="H841" s="9"/>
    </row>
    <row r="842" spans="1:8">
      <c r="A842" s="9"/>
      <c r="B842" s="10"/>
      <c r="C842" s="9"/>
      <c r="D842" s="9"/>
      <c r="G842" s="9"/>
      <c r="H842" s="9"/>
    </row>
    <row r="843" spans="1:8">
      <c r="A843" s="9"/>
      <c r="B843" s="10"/>
      <c r="C843" s="9"/>
      <c r="D843" s="9"/>
      <c r="G843" s="9"/>
      <c r="H843" s="9"/>
    </row>
    <row r="844" spans="1:8">
      <c r="A844" s="9"/>
      <c r="B844" s="10"/>
      <c r="C844" s="9"/>
      <c r="D844" s="9"/>
      <c r="G844" s="9"/>
      <c r="H844" s="9"/>
    </row>
    <row r="845" spans="1:8">
      <c r="A845" s="9"/>
      <c r="B845" s="10"/>
      <c r="C845" s="9"/>
      <c r="D845" s="9"/>
      <c r="G845" s="9"/>
      <c r="H845" s="9"/>
    </row>
    <row r="846" spans="1:8">
      <c r="A846" s="9"/>
      <c r="B846" s="10"/>
      <c r="C846" s="9"/>
      <c r="D846" s="9"/>
      <c r="G846" s="9"/>
      <c r="H846" s="9"/>
    </row>
    <row r="847" spans="1:8">
      <c r="A847" s="9"/>
      <c r="B847" s="10"/>
      <c r="C847" s="9"/>
      <c r="D847" s="9"/>
      <c r="G847" s="9"/>
      <c r="H847" s="9"/>
    </row>
    <row r="848" spans="1:8">
      <c r="A848" s="9"/>
      <c r="B848" s="10"/>
      <c r="C848" s="9"/>
      <c r="D848" s="9"/>
      <c r="G848" s="9"/>
      <c r="H848" s="9"/>
    </row>
    <row r="849" spans="1:8">
      <c r="A849" s="9"/>
      <c r="B849" s="10"/>
      <c r="C849" s="9"/>
      <c r="D849" s="9"/>
      <c r="G849" s="9"/>
      <c r="H849" s="9"/>
    </row>
    <row r="850" spans="1:8">
      <c r="A850" s="9"/>
      <c r="B850" s="10"/>
      <c r="C850" s="9"/>
      <c r="D850" s="9"/>
      <c r="G850" s="9"/>
      <c r="H850" s="9"/>
    </row>
    <row r="851" spans="1:8">
      <c r="A851" s="9"/>
      <c r="B851" s="10"/>
      <c r="C851" s="9"/>
      <c r="D851" s="9"/>
      <c r="G851" s="9"/>
      <c r="H851" s="9"/>
    </row>
    <row r="852" spans="1:8">
      <c r="A852" s="9"/>
      <c r="B852" s="10"/>
      <c r="C852" s="9"/>
      <c r="D852" s="9"/>
      <c r="G852" s="9"/>
      <c r="H852" s="9"/>
    </row>
    <row r="853" spans="1:8">
      <c r="A853" s="9"/>
      <c r="B853" s="10"/>
      <c r="C853" s="9"/>
      <c r="D853" s="9"/>
      <c r="G853" s="9"/>
      <c r="H853" s="9"/>
    </row>
    <row r="854" spans="1:8">
      <c r="A854" s="9"/>
      <c r="B854" s="10"/>
      <c r="C854" s="9"/>
      <c r="D854" s="9"/>
      <c r="G854" s="9"/>
      <c r="H854" s="9"/>
    </row>
    <row r="855" spans="1:8">
      <c r="A855" s="9"/>
      <c r="B855" s="10"/>
      <c r="C855" s="9"/>
      <c r="D855" s="9"/>
      <c r="G855" s="9"/>
      <c r="H855" s="9"/>
    </row>
    <row r="856" spans="1:8">
      <c r="A856" s="9"/>
      <c r="B856" s="10"/>
      <c r="C856" s="9"/>
      <c r="D856" s="9"/>
      <c r="G856" s="9"/>
      <c r="H856" s="9"/>
    </row>
    <row r="857" spans="1:8">
      <c r="A857" s="9"/>
      <c r="B857" s="10"/>
      <c r="C857" s="9"/>
      <c r="D857" s="9"/>
      <c r="G857" s="9"/>
      <c r="H857" s="9"/>
    </row>
    <row r="858" spans="1:8">
      <c r="A858" s="9"/>
      <c r="B858" s="10"/>
      <c r="C858" s="9"/>
      <c r="D858" s="9"/>
      <c r="G858" s="9"/>
      <c r="H858" s="9"/>
    </row>
    <row r="859" spans="1:8">
      <c r="A859" s="9"/>
      <c r="B859" s="10"/>
      <c r="C859" s="9"/>
      <c r="D859" s="9"/>
      <c r="G859" s="9"/>
      <c r="H859" s="9"/>
    </row>
    <row r="860" spans="1:8">
      <c r="A860" s="9"/>
      <c r="B860" s="10"/>
      <c r="C860" s="9"/>
      <c r="D860" s="9"/>
      <c r="G860" s="9"/>
      <c r="H860" s="9"/>
    </row>
    <row r="861" spans="1:8">
      <c r="A861" s="9"/>
      <c r="B861" s="10"/>
      <c r="C861" s="9"/>
      <c r="D861" s="9"/>
      <c r="G861" s="9"/>
      <c r="H861" s="9"/>
    </row>
    <row r="862" spans="1:8">
      <c r="A862" s="9"/>
      <c r="B862" s="10"/>
      <c r="C862" s="9"/>
      <c r="D862" s="9"/>
      <c r="G862" s="9"/>
      <c r="H862" s="9"/>
    </row>
    <row r="863" spans="1:8">
      <c r="A863" s="9"/>
      <c r="B863" s="10"/>
      <c r="C863" s="9"/>
      <c r="D863" s="9"/>
      <c r="G863" s="9"/>
      <c r="H863" s="9"/>
    </row>
    <row r="864" spans="1:8">
      <c r="A864" s="9"/>
      <c r="B864" s="10"/>
      <c r="C864" s="9"/>
      <c r="D864" s="9"/>
      <c r="G864" s="9"/>
      <c r="H864" s="9"/>
    </row>
    <row r="865" spans="1:8">
      <c r="A865" s="9"/>
      <c r="B865" s="10"/>
      <c r="C865" s="9"/>
      <c r="D865" s="9"/>
      <c r="G865" s="9"/>
      <c r="H865" s="9"/>
    </row>
    <row r="866" spans="1:8">
      <c r="A866" s="9"/>
      <c r="B866" s="10"/>
      <c r="C866" s="9"/>
      <c r="D866" s="9"/>
      <c r="G866" s="9"/>
      <c r="H866" s="9"/>
    </row>
    <row r="867" spans="1:8">
      <c r="A867" s="9"/>
      <c r="B867" s="10"/>
      <c r="C867" s="9"/>
      <c r="D867" s="9"/>
      <c r="G867" s="9"/>
      <c r="H867" s="9"/>
    </row>
    <row r="868" spans="1:8">
      <c r="A868" s="9"/>
      <c r="B868" s="10"/>
      <c r="C868" s="9"/>
      <c r="D868" s="9"/>
      <c r="G868" s="9"/>
      <c r="H868" s="9"/>
    </row>
    <row r="869" spans="1:8">
      <c r="A869" s="9"/>
      <c r="B869" s="10"/>
      <c r="C869" s="9"/>
      <c r="D869" s="9"/>
      <c r="G869" s="9"/>
      <c r="H869" s="9"/>
    </row>
    <row r="870" spans="1:8">
      <c r="A870" s="9"/>
      <c r="B870" s="10"/>
      <c r="C870" s="9"/>
      <c r="D870" s="9"/>
      <c r="G870" s="9"/>
      <c r="H870" s="9"/>
    </row>
    <row r="871" spans="1:8">
      <c r="A871" s="9"/>
      <c r="B871" s="10"/>
      <c r="C871" s="9"/>
      <c r="D871" s="9"/>
      <c r="G871" s="9"/>
      <c r="H871" s="9"/>
    </row>
    <row r="872" spans="1:8">
      <c r="A872" s="9"/>
      <c r="B872" s="10"/>
      <c r="C872" s="9"/>
      <c r="D872" s="9"/>
      <c r="G872" s="9"/>
      <c r="H872" s="9"/>
    </row>
    <row r="873" spans="1:8">
      <c r="A873" s="9"/>
      <c r="B873" s="10"/>
      <c r="C873" s="9"/>
      <c r="D873" s="9"/>
      <c r="G873" s="9"/>
      <c r="H873" s="9"/>
    </row>
    <row r="874" spans="1:8">
      <c r="A874" s="9"/>
      <c r="B874" s="10"/>
      <c r="C874" s="9"/>
      <c r="D874" s="9"/>
      <c r="G874" s="9"/>
      <c r="H874" s="9"/>
    </row>
    <row r="875" spans="1:8">
      <c r="A875" s="9"/>
      <c r="B875" s="10"/>
      <c r="C875" s="9"/>
      <c r="D875" s="9"/>
      <c r="G875" s="9"/>
      <c r="H875" s="9"/>
    </row>
    <row r="876" spans="1:8">
      <c r="A876" s="9"/>
      <c r="B876" s="10"/>
      <c r="C876" s="9"/>
      <c r="D876" s="9"/>
      <c r="G876" s="9"/>
      <c r="H876" s="9"/>
    </row>
    <row r="877" spans="1:8">
      <c r="A877" s="9"/>
      <c r="B877" s="10"/>
      <c r="C877" s="9"/>
      <c r="D877" s="9"/>
      <c r="G877" s="9"/>
      <c r="H877" s="9"/>
    </row>
    <row r="878" spans="1:8">
      <c r="A878" s="9"/>
      <c r="B878" s="10"/>
      <c r="C878" s="9"/>
      <c r="D878" s="9"/>
      <c r="G878" s="9"/>
      <c r="H878" s="9"/>
    </row>
    <row r="879" spans="1:8">
      <c r="A879" s="9"/>
      <c r="B879" s="10"/>
      <c r="C879" s="9"/>
      <c r="D879" s="9"/>
      <c r="G879" s="9"/>
      <c r="H879" s="9"/>
    </row>
    <row r="880" spans="1:8">
      <c r="A880" s="9"/>
      <c r="B880" s="10"/>
      <c r="C880" s="9"/>
      <c r="D880" s="9"/>
      <c r="G880" s="9"/>
      <c r="H880" s="9"/>
    </row>
    <row r="881" spans="1:8">
      <c r="A881" s="9"/>
      <c r="B881" s="10"/>
      <c r="C881" s="9"/>
      <c r="D881" s="9"/>
      <c r="G881" s="9"/>
      <c r="H881" s="9"/>
    </row>
    <row r="882" spans="1:8">
      <c r="A882" s="9"/>
      <c r="B882" s="10"/>
      <c r="C882" s="9"/>
      <c r="D882" s="9"/>
      <c r="G882" s="9"/>
      <c r="H882" s="9"/>
    </row>
    <row r="883" spans="1:8">
      <c r="A883" s="9"/>
      <c r="B883" s="10"/>
      <c r="C883" s="9"/>
      <c r="D883" s="9"/>
      <c r="G883" s="9"/>
      <c r="H883" s="9"/>
    </row>
    <row r="884" spans="1:8">
      <c r="A884" s="9"/>
      <c r="B884" s="10"/>
      <c r="C884" s="9"/>
      <c r="D884" s="9"/>
      <c r="G884" s="9"/>
      <c r="H884" s="9"/>
    </row>
    <row r="885" spans="1:8">
      <c r="A885" s="9"/>
      <c r="B885" s="10"/>
      <c r="C885" s="9"/>
      <c r="D885" s="9"/>
      <c r="G885" s="9"/>
      <c r="H885" s="9"/>
    </row>
    <row r="886" spans="1:8">
      <c r="A886" s="10"/>
      <c r="B886" s="10"/>
      <c r="C886" s="9"/>
      <c r="D886" s="9"/>
      <c r="G886" s="9"/>
      <c r="H886" s="9"/>
    </row>
    <row r="887" spans="1:8">
      <c r="A887" s="10"/>
      <c r="B887" s="10"/>
      <c r="C887" s="9"/>
      <c r="D887" s="9"/>
      <c r="G887" s="9"/>
      <c r="H887" s="9"/>
    </row>
    <row r="888" spans="1:8">
      <c r="A888" s="10"/>
      <c r="B888" s="10"/>
      <c r="C888" s="9"/>
      <c r="D888" s="9"/>
      <c r="G888" s="9"/>
      <c r="H888" s="9"/>
    </row>
    <row r="889" spans="1:8">
      <c r="A889" s="10"/>
      <c r="B889" s="10"/>
      <c r="C889" s="9"/>
      <c r="D889" s="9"/>
      <c r="G889" s="9"/>
      <c r="H889" s="9"/>
    </row>
  </sheetData>
  <mergeCells count="9">
    <mergeCell ref="G1:H2"/>
    <mergeCell ref="B398:H398"/>
    <mergeCell ref="B399:H399"/>
    <mergeCell ref="B400:H400"/>
    <mergeCell ref="A3:H3"/>
    <mergeCell ref="A394:B394"/>
    <mergeCell ref="B395:H395"/>
    <mergeCell ref="B396:H396"/>
    <mergeCell ref="B397:H397"/>
  </mergeCells>
  <pageMargins left="0.7" right="0.7" top="0.75" bottom="0.75" header="0.3" footer="0.3"/>
  <pageSetup paperSize="9" scale="50" fitToHeight="0" orientation="portrait" r:id="rId1"/>
  <ignoredErrors>
    <ignoredError sqref="D5 F5 H5" evalError="1"/>
    <ignoredError sqref="C6:H6" evalError="1" formulaRange="1"/>
    <ignoredError sqref="C32:H32 C139 D139:H139 C157 D157:H157 C175 D175:H175 C185 D185:H185 C259 D259:H259 C316 D316:H316 C333 D333:H333 C347 D347:H347 C358 D358:H3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2"/>
  <sheetViews>
    <sheetView topLeftCell="A384" workbookViewId="0">
      <selection activeCell="C8" sqref="C8"/>
    </sheetView>
  </sheetViews>
  <sheetFormatPr defaultRowHeight="15"/>
  <cols>
    <col min="1" max="1" width="8.28515625" customWidth="1"/>
    <col min="2" max="2" width="50.140625" customWidth="1"/>
    <col min="3" max="4" width="18.140625" style="19" customWidth="1"/>
    <col min="5" max="6" width="18.140625" customWidth="1"/>
    <col min="7" max="8" width="21.28515625" style="19" customWidth="1"/>
  </cols>
  <sheetData>
    <row r="1" spans="1:8">
      <c r="C1"/>
      <c r="D1"/>
      <c r="G1"/>
      <c r="H1"/>
    </row>
    <row r="2" spans="1:8" ht="76.5" customHeight="1">
      <c r="A2" s="106" t="s">
        <v>928</v>
      </c>
      <c r="B2" s="106"/>
      <c r="C2" s="106"/>
      <c r="D2" s="106"/>
      <c r="E2" s="106"/>
      <c r="F2" s="106"/>
      <c r="G2" s="106"/>
      <c r="H2" s="106"/>
    </row>
    <row r="3" spans="1:8" s="28" customFormat="1" ht="114" customHeight="1">
      <c r="A3" s="26" t="s">
        <v>0</v>
      </c>
      <c r="B3" s="27" t="s">
        <v>1</v>
      </c>
      <c r="C3" s="24" t="s">
        <v>778</v>
      </c>
      <c r="D3" s="24" t="s">
        <v>779</v>
      </c>
      <c r="E3" s="24" t="s">
        <v>897</v>
      </c>
      <c r="F3" s="25" t="s">
        <v>898</v>
      </c>
      <c r="G3" s="24" t="s">
        <v>780</v>
      </c>
      <c r="H3" s="24" t="s">
        <v>781</v>
      </c>
    </row>
    <row r="4" spans="1:8" ht="36" customHeight="1">
      <c r="A4" s="64">
        <v>1</v>
      </c>
      <c r="B4" s="65" t="s">
        <v>2</v>
      </c>
      <c r="C4" s="66">
        <f>C5+C31+C138+C156+C174</f>
        <v>25</v>
      </c>
      <c r="D4" s="66">
        <f t="shared" ref="D4:H4" si="0">D5+D31+D138+D156+D174</f>
        <v>0</v>
      </c>
      <c r="E4" s="67">
        <f t="shared" si="0"/>
        <v>8360</v>
      </c>
      <c r="F4" s="67">
        <f t="shared" si="0"/>
        <v>0</v>
      </c>
      <c r="G4" s="66">
        <f t="shared" si="0"/>
        <v>2</v>
      </c>
      <c r="H4" s="66">
        <f t="shared" si="0"/>
        <v>0</v>
      </c>
    </row>
    <row r="5" spans="1:8" ht="23.25" customHeight="1">
      <c r="A5" s="68" t="s">
        <v>3</v>
      </c>
      <c r="B5" s="65" t="s">
        <v>4</v>
      </c>
      <c r="C5" s="66">
        <f>SUM(C6:C30)</f>
        <v>3</v>
      </c>
      <c r="D5" s="66">
        <f t="shared" ref="D5:H5" si="1">SUM(D6:D30)</f>
        <v>0</v>
      </c>
      <c r="E5" s="67">
        <f t="shared" si="1"/>
        <v>3394</v>
      </c>
      <c r="F5" s="67">
        <f t="shared" si="1"/>
        <v>0</v>
      </c>
      <c r="G5" s="66">
        <f t="shared" si="1"/>
        <v>0</v>
      </c>
      <c r="H5" s="66">
        <f t="shared" si="1"/>
        <v>0</v>
      </c>
    </row>
    <row r="6" spans="1:8" ht="45">
      <c r="A6" s="12" t="s">
        <v>9</v>
      </c>
      <c r="B6" s="13" t="s">
        <v>5</v>
      </c>
      <c r="C6" s="22">
        <v>0</v>
      </c>
      <c r="D6" s="22">
        <v>0</v>
      </c>
      <c r="E6" s="23">
        <v>0</v>
      </c>
      <c r="F6" s="23">
        <v>0</v>
      </c>
      <c r="G6" s="22">
        <v>0</v>
      </c>
      <c r="H6" s="22">
        <v>0</v>
      </c>
    </row>
    <row r="7" spans="1:8" ht="30">
      <c r="A7" s="12" t="s">
        <v>10</v>
      </c>
      <c r="B7" s="13" t="s">
        <v>6</v>
      </c>
      <c r="C7" s="22">
        <v>2</v>
      </c>
      <c r="D7" s="22">
        <v>0</v>
      </c>
      <c r="E7" s="23">
        <v>0</v>
      </c>
      <c r="F7" s="23">
        <v>0</v>
      </c>
      <c r="G7" s="22">
        <v>0</v>
      </c>
      <c r="H7" s="22">
        <v>0</v>
      </c>
    </row>
    <row r="8" spans="1:8" ht="60">
      <c r="A8" s="12" t="s">
        <v>11</v>
      </c>
      <c r="B8" s="13" t="s">
        <v>7</v>
      </c>
      <c r="C8" s="22">
        <v>0</v>
      </c>
      <c r="D8" s="22">
        <v>0</v>
      </c>
      <c r="E8" s="23">
        <v>0</v>
      </c>
      <c r="F8" s="23">
        <v>0</v>
      </c>
      <c r="G8" s="22">
        <v>0</v>
      </c>
      <c r="H8" s="22">
        <v>0</v>
      </c>
    </row>
    <row r="9" spans="1:8" ht="45">
      <c r="A9" s="12" t="s">
        <v>12</v>
      </c>
      <c r="B9" s="13" t="s">
        <v>8</v>
      </c>
      <c r="C9" s="22">
        <v>0</v>
      </c>
      <c r="D9" s="22">
        <v>0</v>
      </c>
      <c r="E9" s="23">
        <v>0</v>
      </c>
      <c r="F9" s="23">
        <v>0</v>
      </c>
      <c r="G9" s="22">
        <v>0</v>
      </c>
      <c r="H9" s="22">
        <v>0</v>
      </c>
    </row>
    <row r="10" spans="1:8" ht="30">
      <c r="A10" s="12" t="s">
        <v>33</v>
      </c>
      <c r="B10" s="13" t="s">
        <v>13</v>
      </c>
      <c r="C10" s="22">
        <v>0</v>
      </c>
      <c r="D10" s="22">
        <v>0</v>
      </c>
      <c r="E10" s="23">
        <v>0</v>
      </c>
      <c r="F10" s="23">
        <v>0</v>
      </c>
      <c r="G10" s="22">
        <v>0</v>
      </c>
      <c r="H10" s="22">
        <v>0</v>
      </c>
    </row>
    <row r="11" spans="1:8" ht="45">
      <c r="A11" s="12" t="s">
        <v>34</v>
      </c>
      <c r="B11" s="13" t="s">
        <v>14</v>
      </c>
      <c r="C11" s="22">
        <v>0</v>
      </c>
      <c r="D11" s="22">
        <v>0</v>
      </c>
      <c r="E11" s="23">
        <v>0</v>
      </c>
      <c r="F11" s="23">
        <v>0</v>
      </c>
      <c r="G11" s="22">
        <v>0</v>
      </c>
      <c r="H11" s="22">
        <v>0</v>
      </c>
    </row>
    <row r="12" spans="1:8" ht="60">
      <c r="A12" s="12" t="s">
        <v>35</v>
      </c>
      <c r="B12" s="13" t="s">
        <v>15</v>
      </c>
      <c r="C12" s="22">
        <v>0</v>
      </c>
      <c r="D12" s="22">
        <v>0</v>
      </c>
      <c r="E12" s="23">
        <v>0</v>
      </c>
      <c r="F12" s="23">
        <v>0</v>
      </c>
      <c r="G12" s="22">
        <v>0</v>
      </c>
      <c r="H12" s="22">
        <v>0</v>
      </c>
    </row>
    <row r="13" spans="1:8" ht="45">
      <c r="A13" s="12" t="s">
        <v>36</v>
      </c>
      <c r="B13" s="13" t="s">
        <v>16</v>
      </c>
      <c r="C13" s="22">
        <v>0</v>
      </c>
      <c r="D13" s="22">
        <v>0</v>
      </c>
      <c r="E13" s="23">
        <v>0</v>
      </c>
      <c r="F13" s="23">
        <v>0</v>
      </c>
      <c r="G13" s="22">
        <v>0</v>
      </c>
      <c r="H13" s="22">
        <v>0</v>
      </c>
    </row>
    <row r="14" spans="1:8" ht="60">
      <c r="A14" s="12" t="s">
        <v>37</v>
      </c>
      <c r="B14" s="13" t="s">
        <v>17</v>
      </c>
      <c r="C14" s="22">
        <v>0</v>
      </c>
      <c r="D14" s="22">
        <v>0</v>
      </c>
      <c r="E14" s="23">
        <v>0</v>
      </c>
      <c r="F14" s="23">
        <v>0</v>
      </c>
      <c r="G14" s="22">
        <v>0</v>
      </c>
      <c r="H14" s="22">
        <v>0</v>
      </c>
    </row>
    <row r="15" spans="1:8" ht="60">
      <c r="A15" s="12" t="s">
        <v>38</v>
      </c>
      <c r="B15" s="13" t="s">
        <v>18</v>
      </c>
      <c r="C15" s="22">
        <v>0</v>
      </c>
      <c r="D15" s="22">
        <v>0</v>
      </c>
      <c r="E15" s="23">
        <v>0</v>
      </c>
      <c r="F15" s="23">
        <v>0</v>
      </c>
      <c r="G15" s="22">
        <v>0</v>
      </c>
      <c r="H15" s="22">
        <v>0</v>
      </c>
    </row>
    <row r="16" spans="1:8" ht="30">
      <c r="A16" s="12" t="s">
        <v>39</v>
      </c>
      <c r="B16" s="13" t="s">
        <v>19</v>
      </c>
      <c r="C16" s="22">
        <v>0</v>
      </c>
      <c r="D16" s="22">
        <v>0</v>
      </c>
      <c r="E16" s="23">
        <v>0</v>
      </c>
      <c r="F16" s="23">
        <v>0</v>
      </c>
      <c r="G16" s="22">
        <v>0</v>
      </c>
      <c r="H16" s="22">
        <v>0</v>
      </c>
    </row>
    <row r="17" spans="1:8" ht="60">
      <c r="A17" s="12" t="s">
        <v>40</v>
      </c>
      <c r="B17" s="13" t="s">
        <v>20</v>
      </c>
      <c r="C17" s="22">
        <v>0</v>
      </c>
      <c r="D17" s="22">
        <v>0</v>
      </c>
      <c r="E17" s="23">
        <v>0</v>
      </c>
      <c r="F17" s="23">
        <v>0</v>
      </c>
      <c r="G17" s="22">
        <v>0</v>
      </c>
      <c r="H17" s="22">
        <v>0</v>
      </c>
    </row>
    <row r="18" spans="1:8" ht="30">
      <c r="A18" s="2" t="s">
        <v>41</v>
      </c>
      <c r="B18" s="3" t="s">
        <v>21</v>
      </c>
      <c r="C18" s="54">
        <v>0</v>
      </c>
      <c r="D18" s="54">
        <v>0</v>
      </c>
      <c r="E18" s="55">
        <v>0</v>
      </c>
      <c r="F18" s="55">
        <v>0</v>
      </c>
      <c r="G18" s="54">
        <v>0</v>
      </c>
      <c r="H18" s="54">
        <v>0</v>
      </c>
    </row>
    <row r="19" spans="1:8" ht="45">
      <c r="A19" s="12" t="s">
        <v>42</v>
      </c>
      <c r="B19" s="13" t="s">
        <v>22</v>
      </c>
      <c r="C19" s="22">
        <v>0</v>
      </c>
      <c r="D19" s="22">
        <v>0</v>
      </c>
      <c r="E19" s="23">
        <v>0</v>
      </c>
      <c r="F19" s="23">
        <v>0</v>
      </c>
      <c r="G19" s="22">
        <v>0</v>
      </c>
      <c r="H19" s="22">
        <v>0</v>
      </c>
    </row>
    <row r="20" spans="1:8" ht="60">
      <c r="A20" s="2" t="s">
        <v>43</v>
      </c>
      <c r="B20" s="3" t="s">
        <v>23</v>
      </c>
      <c r="C20" s="54">
        <v>1</v>
      </c>
      <c r="D20" s="54">
        <v>0</v>
      </c>
      <c r="E20" s="55">
        <v>3394</v>
      </c>
      <c r="F20" s="55">
        <v>0</v>
      </c>
      <c r="G20" s="54">
        <v>0</v>
      </c>
      <c r="H20" s="54">
        <v>0</v>
      </c>
    </row>
    <row r="21" spans="1:8" ht="30">
      <c r="A21" s="2" t="s">
        <v>44</v>
      </c>
      <c r="B21" s="3" t="s">
        <v>24</v>
      </c>
      <c r="C21" s="54">
        <v>0</v>
      </c>
      <c r="D21" s="54">
        <v>0</v>
      </c>
      <c r="E21" s="55">
        <v>0</v>
      </c>
      <c r="F21" s="55">
        <v>0</v>
      </c>
      <c r="G21" s="54">
        <v>0</v>
      </c>
      <c r="H21" s="54">
        <v>0</v>
      </c>
    </row>
    <row r="22" spans="1:8" ht="45">
      <c r="A22" s="2" t="s">
        <v>45</v>
      </c>
      <c r="B22" s="3" t="s">
        <v>25</v>
      </c>
      <c r="C22" s="54">
        <v>0</v>
      </c>
      <c r="D22" s="54">
        <v>0</v>
      </c>
      <c r="E22" s="55">
        <v>0</v>
      </c>
      <c r="F22" s="55">
        <v>0</v>
      </c>
      <c r="G22" s="54">
        <v>0</v>
      </c>
      <c r="H22" s="54">
        <v>0</v>
      </c>
    </row>
    <row r="23" spans="1:8" ht="75">
      <c r="A23" s="12" t="s">
        <v>46</v>
      </c>
      <c r="B23" s="13" t="s">
        <v>26</v>
      </c>
      <c r="C23" s="22">
        <v>0</v>
      </c>
      <c r="D23" s="22">
        <v>0</v>
      </c>
      <c r="E23" s="23">
        <v>0</v>
      </c>
      <c r="F23" s="23">
        <v>0</v>
      </c>
      <c r="G23" s="22">
        <v>0</v>
      </c>
      <c r="H23" s="22">
        <v>0</v>
      </c>
    </row>
    <row r="24" spans="1:8" ht="30">
      <c r="A24" s="12" t="s">
        <v>47</v>
      </c>
      <c r="B24" s="13" t="s">
        <v>27</v>
      </c>
      <c r="C24" s="22">
        <v>0</v>
      </c>
      <c r="D24" s="22">
        <v>0</v>
      </c>
      <c r="E24" s="23">
        <v>0</v>
      </c>
      <c r="F24" s="23">
        <v>0</v>
      </c>
      <c r="G24" s="22">
        <v>0</v>
      </c>
      <c r="H24" s="22">
        <v>0</v>
      </c>
    </row>
    <row r="25" spans="1:8" ht="45">
      <c r="A25" s="12" t="s">
        <v>48</v>
      </c>
      <c r="B25" s="13" t="s">
        <v>28</v>
      </c>
      <c r="C25" s="22">
        <v>0</v>
      </c>
      <c r="D25" s="22">
        <v>0</v>
      </c>
      <c r="E25" s="23">
        <v>0</v>
      </c>
      <c r="F25" s="23">
        <v>0</v>
      </c>
      <c r="G25" s="22">
        <v>0</v>
      </c>
      <c r="H25" s="22">
        <v>0</v>
      </c>
    </row>
    <row r="26" spans="1:8" ht="30">
      <c r="A26" s="12" t="s">
        <v>49</v>
      </c>
      <c r="B26" s="13" t="s">
        <v>29</v>
      </c>
      <c r="C26" s="22">
        <v>0</v>
      </c>
      <c r="D26" s="22">
        <v>0</v>
      </c>
      <c r="E26" s="23">
        <v>0</v>
      </c>
      <c r="F26" s="23">
        <v>0</v>
      </c>
      <c r="G26" s="22">
        <v>0</v>
      </c>
      <c r="H26" s="22">
        <v>0</v>
      </c>
    </row>
    <row r="27" spans="1:8" ht="45">
      <c r="A27" s="12" t="s">
        <v>50</v>
      </c>
      <c r="B27" s="13" t="s">
        <v>30</v>
      </c>
      <c r="C27" s="22">
        <v>0</v>
      </c>
      <c r="D27" s="22">
        <v>0</v>
      </c>
      <c r="E27" s="23">
        <v>0</v>
      </c>
      <c r="F27" s="23">
        <v>0</v>
      </c>
      <c r="G27" s="22">
        <v>0</v>
      </c>
      <c r="H27" s="22">
        <v>0</v>
      </c>
    </row>
    <row r="28" spans="1:8" ht="45">
      <c r="A28" s="12" t="s">
        <v>51</v>
      </c>
      <c r="B28" s="13" t="s">
        <v>31</v>
      </c>
      <c r="C28" s="22">
        <v>0</v>
      </c>
      <c r="D28" s="22">
        <v>0</v>
      </c>
      <c r="E28" s="23">
        <v>0</v>
      </c>
      <c r="F28" s="23">
        <v>0</v>
      </c>
      <c r="G28" s="22">
        <v>0</v>
      </c>
      <c r="H28" s="22">
        <v>0</v>
      </c>
    </row>
    <row r="29" spans="1:8" ht="30">
      <c r="A29" s="14" t="s">
        <v>52</v>
      </c>
      <c r="B29" s="15" t="s">
        <v>32</v>
      </c>
      <c r="C29" s="22">
        <v>0</v>
      </c>
      <c r="D29" s="22">
        <v>0</v>
      </c>
      <c r="E29" s="23">
        <v>0</v>
      </c>
      <c r="F29" s="23">
        <v>0</v>
      </c>
      <c r="G29" s="22">
        <v>0</v>
      </c>
      <c r="H29" s="22">
        <v>0</v>
      </c>
    </row>
    <row r="30" spans="1:8" ht="30">
      <c r="A30" s="8" t="s">
        <v>54</v>
      </c>
      <c r="B30" s="4" t="s">
        <v>53</v>
      </c>
      <c r="C30" s="54">
        <v>0</v>
      </c>
      <c r="D30" s="54">
        <v>0</v>
      </c>
      <c r="E30" s="55">
        <v>0</v>
      </c>
      <c r="F30" s="55">
        <v>0</v>
      </c>
      <c r="G30" s="54">
        <v>0</v>
      </c>
      <c r="H30" s="54">
        <v>0</v>
      </c>
    </row>
    <row r="31" spans="1:8" ht="24.75" customHeight="1">
      <c r="A31" s="69" t="s">
        <v>55</v>
      </c>
      <c r="B31" s="70" t="s">
        <v>56</v>
      </c>
      <c r="C31" s="66">
        <f>SUM(C32:C137)</f>
        <v>22</v>
      </c>
      <c r="D31" s="66">
        <f t="shared" ref="D31:H31" si="2">SUM(D32:D137)</f>
        <v>0</v>
      </c>
      <c r="E31" s="67">
        <f t="shared" si="2"/>
        <v>4966</v>
      </c>
      <c r="F31" s="67">
        <f t="shared" si="2"/>
        <v>0</v>
      </c>
      <c r="G31" s="66">
        <f t="shared" si="2"/>
        <v>2</v>
      </c>
      <c r="H31" s="66">
        <f t="shared" si="2"/>
        <v>0</v>
      </c>
    </row>
    <row r="32" spans="1:8" ht="105">
      <c r="A32" s="2" t="s">
        <v>162</v>
      </c>
      <c r="B32" s="3" t="s">
        <v>57</v>
      </c>
      <c r="C32" s="54">
        <v>0</v>
      </c>
      <c r="D32" s="54">
        <v>0</v>
      </c>
      <c r="E32" s="55">
        <v>0</v>
      </c>
      <c r="F32" s="55">
        <v>0</v>
      </c>
      <c r="G32" s="54">
        <v>0</v>
      </c>
      <c r="H32" s="54">
        <v>0</v>
      </c>
    </row>
    <row r="33" spans="1:8" ht="30">
      <c r="A33" s="2" t="s">
        <v>163</v>
      </c>
      <c r="B33" s="3" t="s">
        <v>58</v>
      </c>
      <c r="C33" s="54">
        <v>0</v>
      </c>
      <c r="D33" s="54">
        <v>0</v>
      </c>
      <c r="E33" s="55">
        <v>0</v>
      </c>
      <c r="F33" s="55">
        <v>0</v>
      </c>
      <c r="G33" s="54">
        <v>0</v>
      </c>
      <c r="H33" s="54">
        <v>0</v>
      </c>
    </row>
    <row r="34" spans="1:8" ht="45">
      <c r="A34" s="12" t="s">
        <v>164</v>
      </c>
      <c r="B34" s="13" t="s">
        <v>59</v>
      </c>
      <c r="C34" s="22">
        <v>3</v>
      </c>
      <c r="D34" s="22">
        <v>0</v>
      </c>
      <c r="E34" s="23">
        <v>0</v>
      </c>
      <c r="F34" s="23">
        <v>0</v>
      </c>
      <c r="G34" s="22">
        <v>0</v>
      </c>
      <c r="H34" s="22">
        <v>0</v>
      </c>
    </row>
    <row r="35" spans="1:8" ht="30">
      <c r="A35" s="2" t="s">
        <v>165</v>
      </c>
      <c r="B35" s="3" t="s">
        <v>60</v>
      </c>
      <c r="C35" s="54">
        <v>0</v>
      </c>
      <c r="D35" s="54">
        <v>0</v>
      </c>
      <c r="E35" s="55">
        <v>0</v>
      </c>
      <c r="F35" s="55">
        <v>0</v>
      </c>
      <c r="G35" s="54">
        <v>0</v>
      </c>
      <c r="H35" s="54">
        <v>0</v>
      </c>
    </row>
    <row r="36" spans="1:8" ht="45">
      <c r="A36" s="2" t="s">
        <v>166</v>
      </c>
      <c r="B36" s="3" t="s">
        <v>61</v>
      </c>
      <c r="C36" s="54">
        <v>0</v>
      </c>
      <c r="D36" s="54">
        <v>0</v>
      </c>
      <c r="E36" s="55">
        <v>0</v>
      </c>
      <c r="F36" s="55">
        <v>0</v>
      </c>
      <c r="G36" s="54">
        <v>0</v>
      </c>
      <c r="H36" s="54">
        <v>0</v>
      </c>
    </row>
    <row r="37" spans="1:8" ht="30">
      <c r="A37" s="2" t="s">
        <v>167</v>
      </c>
      <c r="B37" s="3" t="s">
        <v>6</v>
      </c>
      <c r="C37" s="54">
        <v>2</v>
      </c>
      <c r="D37" s="54"/>
      <c r="E37" s="55">
        <v>4039.7</v>
      </c>
      <c r="F37" s="55">
        <v>0</v>
      </c>
      <c r="G37" s="54">
        <v>0</v>
      </c>
      <c r="H37" s="54">
        <v>0</v>
      </c>
    </row>
    <row r="38" spans="1:8" ht="90">
      <c r="A38" s="2" t="s">
        <v>168</v>
      </c>
      <c r="B38" s="3" t="s">
        <v>62</v>
      </c>
      <c r="C38" s="54">
        <v>0</v>
      </c>
      <c r="D38" s="54">
        <v>0</v>
      </c>
      <c r="E38" s="55">
        <v>0</v>
      </c>
      <c r="F38" s="55">
        <v>0</v>
      </c>
      <c r="G38" s="54">
        <v>0</v>
      </c>
      <c r="H38" s="54">
        <v>0</v>
      </c>
    </row>
    <row r="39" spans="1:8" ht="105">
      <c r="A39" s="2" t="s">
        <v>169</v>
      </c>
      <c r="B39" s="3" t="s">
        <v>63</v>
      </c>
      <c r="C39" s="54">
        <v>0</v>
      </c>
      <c r="D39" s="54">
        <v>0</v>
      </c>
      <c r="E39" s="55">
        <v>0</v>
      </c>
      <c r="F39" s="55">
        <v>0</v>
      </c>
      <c r="G39" s="54">
        <v>0</v>
      </c>
      <c r="H39" s="54">
        <v>0</v>
      </c>
    </row>
    <row r="40" spans="1:8" ht="60">
      <c r="A40" s="2" t="s">
        <v>170</v>
      </c>
      <c r="B40" s="3" t="s">
        <v>64</v>
      </c>
      <c r="C40" s="54">
        <v>0</v>
      </c>
      <c r="D40" s="54">
        <v>0</v>
      </c>
      <c r="E40" s="55">
        <v>0</v>
      </c>
      <c r="F40" s="55">
        <v>0</v>
      </c>
      <c r="G40" s="54">
        <v>0</v>
      </c>
      <c r="H40" s="54">
        <v>0</v>
      </c>
    </row>
    <row r="41" spans="1:8" ht="45">
      <c r="A41" s="2" t="s">
        <v>171</v>
      </c>
      <c r="B41" s="3" t="s">
        <v>65</v>
      </c>
      <c r="C41" s="54">
        <v>0</v>
      </c>
      <c r="D41" s="54">
        <v>0</v>
      </c>
      <c r="E41" s="55">
        <v>0</v>
      </c>
      <c r="F41" s="55">
        <v>0</v>
      </c>
      <c r="G41" s="54">
        <v>0</v>
      </c>
      <c r="H41" s="54">
        <v>0</v>
      </c>
    </row>
    <row r="42" spans="1:8" ht="45">
      <c r="A42" s="2" t="s">
        <v>172</v>
      </c>
      <c r="B42" s="3" t="s">
        <v>66</v>
      </c>
      <c r="C42" s="54">
        <v>0</v>
      </c>
      <c r="D42" s="54">
        <v>0</v>
      </c>
      <c r="E42" s="55">
        <v>0</v>
      </c>
      <c r="F42" s="55">
        <v>0</v>
      </c>
      <c r="G42" s="54">
        <v>0</v>
      </c>
      <c r="H42" s="54">
        <v>0</v>
      </c>
    </row>
    <row r="43" spans="1:8" ht="60">
      <c r="A43" s="2" t="s">
        <v>173</v>
      </c>
      <c r="B43" s="3" t="s">
        <v>67</v>
      </c>
      <c r="C43" s="54">
        <v>0</v>
      </c>
      <c r="D43" s="54">
        <v>0</v>
      </c>
      <c r="E43" s="55">
        <v>0</v>
      </c>
      <c r="F43" s="55">
        <v>0</v>
      </c>
      <c r="G43" s="54">
        <v>0</v>
      </c>
      <c r="H43" s="54">
        <v>0</v>
      </c>
    </row>
    <row r="44" spans="1:8" ht="45">
      <c r="A44" s="2" t="s">
        <v>174</v>
      </c>
      <c r="B44" s="3" t="s">
        <v>68</v>
      </c>
      <c r="C44" s="54">
        <v>0</v>
      </c>
      <c r="D44" s="54">
        <v>0</v>
      </c>
      <c r="E44" s="55">
        <v>0</v>
      </c>
      <c r="F44" s="55">
        <v>0</v>
      </c>
      <c r="G44" s="54">
        <v>0</v>
      </c>
      <c r="H44" s="54">
        <v>0</v>
      </c>
    </row>
    <row r="45" spans="1:8" ht="30">
      <c r="A45" s="2" t="s">
        <v>175</v>
      </c>
      <c r="B45" s="3" t="s">
        <v>69</v>
      </c>
      <c r="C45" s="54">
        <v>0</v>
      </c>
      <c r="D45" s="54">
        <v>0</v>
      </c>
      <c r="E45" s="55">
        <v>0</v>
      </c>
      <c r="F45" s="55">
        <v>0</v>
      </c>
      <c r="G45" s="54">
        <v>0</v>
      </c>
      <c r="H45" s="54">
        <v>0</v>
      </c>
    </row>
    <row r="46" spans="1:8" ht="45">
      <c r="A46" s="2" t="s">
        <v>176</v>
      </c>
      <c r="B46" s="3" t="s">
        <v>70</v>
      </c>
      <c r="C46" s="54">
        <v>0</v>
      </c>
      <c r="D46" s="54">
        <v>0</v>
      </c>
      <c r="E46" s="55">
        <v>0</v>
      </c>
      <c r="F46" s="55">
        <v>0</v>
      </c>
      <c r="G46" s="54">
        <v>0</v>
      </c>
      <c r="H46" s="54">
        <v>0</v>
      </c>
    </row>
    <row r="47" spans="1:8" ht="75">
      <c r="A47" s="2" t="s">
        <v>177</v>
      </c>
      <c r="B47" s="3" t="s">
        <v>71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4">
        <v>0</v>
      </c>
    </row>
    <row r="48" spans="1:8" ht="45">
      <c r="A48" s="2" t="s">
        <v>178</v>
      </c>
      <c r="B48" s="3" t="s">
        <v>72</v>
      </c>
      <c r="C48" s="54">
        <v>0</v>
      </c>
      <c r="D48" s="54">
        <v>0</v>
      </c>
      <c r="E48" s="55">
        <v>0</v>
      </c>
      <c r="F48" s="55">
        <v>0</v>
      </c>
      <c r="G48" s="54">
        <v>0</v>
      </c>
      <c r="H48" s="54">
        <v>0</v>
      </c>
    </row>
    <row r="49" spans="1:8" ht="45">
      <c r="A49" s="2" t="s">
        <v>179</v>
      </c>
      <c r="B49" s="3" t="s">
        <v>73</v>
      </c>
      <c r="C49" s="54">
        <v>0</v>
      </c>
      <c r="D49" s="54">
        <v>0</v>
      </c>
      <c r="E49" s="55">
        <v>0</v>
      </c>
      <c r="F49" s="55">
        <v>0</v>
      </c>
      <c r="G49" s="54">
        <v>0</v>
      </c>
      <c r="H49" s="54">
        <v>0</v>
      </c>
    </row>
    <row r="50" spans="1:8" ht="45">
      <c r="A50" s="2" t="s">
        <v>180</v>
      </c>
      <c r="B50" s="3" t="s">
        <v>74</v>
      </c>
      <c r="C50" s="54">
        <v>0</v>
      </c>
      <c r="D50" s="54">
        <v>0</v>
      </c>
      <c r="E50" s="55">
        <v>0</v>
      </c>
      <c r="F50" s="55">
        <v>0</v>
      </c>
      <c r="G50" s="54">
        <v>0</v>
      </c>
      <c r="H50" s="54">
        <v>0</v>
      </c>
    </row>
    <row r="51" spans="1:8" ht="90">
      <c r="A51" s="2" t="s">
        <v>181</v>
      </c>
      <c r="B51" s="3" t="s">
        <v>75</v>
      </c>
      <c r="C51" s="54">
        <v>0</v>
      </c>
      <c r="D51" s="54">
        <v>0</v>
      </c>
      <c r="E51" s="55">
        <v>0</v>
      </c>
      <c r="F51" s="55">
        <v>0</v>
      </c>
      <c r="G51" s="54">
        <v>0</v>
      </c>
      <c r="H51" s="54">
        <v>0</v>
      </c>
    </row>
    <row r="52" spans="1:8" ht="60">
      <c r="A52" s="2" t="s">
        <v>182</v>
      </c>
      <c r="B52" s="3" t="s">
        <v>76</v>
      </c>
      <c r="C52" s="54">
        <v>0</v>
      </c>
      <c r="D52" s="54">
        <v>0</v>
      </c>
      <c r="E52" s="55">
        <v>0</v>
      </c>
      <c r="F52" s="55">
        <v>0</v>
      </c>
      <c r="G52" s="54">
        <v>0</v>
      </c>
      <c r="H52" s="54">
        <v>0</v>
      </c>
    </row>
    <row r="53" spans="1:8" ht="60">
      <c r="A53" s="2" t="s">
        <v>183</v>
      </c>
      <c r="B53" s="3" t="s">
        <v>77</v>
      </c>
      <c r="C53" s="54">
        <v>0</v>
      </c>
      <c r="D53" s="54">
        <v>0</v>
      </c>
      <c r="E53" s="55">
        <v>0</v>
      </c>
      <c r="F53" s="55">
        <v>0</v>
      </c>
      <c r="G53" s="54">
        <v>0</v>
      </c>
      <c r="H53" s="54">
        <v>0</v>
      </c>
    </row>
    <row r="54" spans="1:8" ht="75">
      <c r="A54" s="2" t="s">
        <v>184</v>
      </c>
      <c r="B54" s="3" t="s">
        <v>78</v>
      </c>
      <c r="C54" s="54">
        <v>0</v>
      </c>
      <c r="D54" s="54">
        <v>0</v>
      </c>
      <c r="E54" s="55">
        <v>0</v>
      </c>
      <c r="F54" s="55">
        <v>0</v>
      </c>
      <c r="G54" s="54">
        <v>0</v>
      </c>
      <c r="H54" s="54">
        <v>0</v>
      </c>
    </row>
    <row r="55" spans="1:8" ht="60">
      <c r="A55" s="2" t="s">
        <v>185</v>
      </c>
      <c r="B55" s="3" t="s">
        <v>79</v>
      </c>
      <c r="C55" s="54">
        <v>0</v>
      </c>
      <c r="D55" s="54">
        <v>0</v>
      </c>
      <c r="E55" s="55">
        <v>0</v>
      </c>
      <c r="F55" s="55">
        <v>0</v>
      </c>
      <c r="G55" s="54">
        <v>0</v>
      </c>
      <c r="H55" s="54">
        <v>0</v>
      </c>
    </row>
    <row r="56" spans="1:8" ht="45">
      <c r="A56" s="2" t="s">
        <v>186</v>
      </c>
      <c r="B56" s="3" t="s">
        <v>80</v>
      </c>
      <c r="C56" s="54">
        <v>0</v>
      </c>
      <c r="D56" s="54">
        <v>0</v>
      </c>
      <c r="E56" s="55">
        <v>0</v>
      </c>
      <c r="F56" s="55">
        <v>0</v>
      </c>
      <c r="G56" s="54">
        <v>0</v>
      </c>
      <c r="H56" s="54">
        <v>0</v>
      </c>
    </row>
    <row r="57" spans="1:8" ht="75">
      <c r="A57" s="2" t="s">
        <v>187</v>
      </c>
      <c r="B57" s="3" t="s">
        <v>81</v>
      </c>
      <c r="C57" s="54">
        <v>1</v>
      </c>
      <c r="D57" s="54">
        <v>0</v>
      </c>
      <c r="E57" s="55">
        <v>417</v>
      </c>
      <c r="F57" s="55">
        <v>0</v>
      </c>
      <c r="G57" s="54">
        <v>0</v>
      </c>
      <c r="H57" s="54">
        <v>0</v>
      </c>
    </row>
    <row r="58" spans="1:8" ht="60">
      <c r="A58" s="2" t="s">
        <v>188</v>
      </c>
      <c r="B58" s="3" t="s">
        <v>82</v>
      </c>
      <c r="C58" s="54">
        <v>0</v>
      </c>
      <c r="D58" s="54">
        <v>0</v>
      </c>
      <c r="E58" s="55">
        <v>0</v>
      </c>
      <c r="F58" s="55">
        <v>0</v>
      </c>
      <c r="G58" s="54">
        <v>0</v>
      </c>
      <c r="H58" s="54">
        <v>0</v>
      </c>
    </row>
    <row r="59" spans="1:8" ht="90">
      <c r="A59" s="2" t="s">
        <v>189</v>
      </c>
      <c r="B59" s="3" t="s">
        <v>83</v>
      </c>
      <c r="C59" s="54">
        <v>0</v>
      </c>
      <c r="D59" s="54">
        <v>0</v>
      </c>
      <c r="E59" s="55">
        <v>0</v>
      </c>
      <c r="F59" s="55">
        <v>0</v>
      </c>
      <c r="G59" s="54">
        <v>0</v>
      </c>
      <c r="H59" s="54">
        <v>0</v>
      </c>
    </row>
    <row r="60" spans="1:8" ht="90">
      <c r="A60" s="2" t="s">
        <v>190</v>
      </c>
      <c r="B60" s="3" t="s">
        <v>84</v>
      </c>
      <c r="C60" s="54">
        <v>0</v>
      </c>
      <c r="D60" s="54">
        <v>0</v>
      </c>
      <c r="E60" s="55">
        <v>0</v>
      </c>
      <c r="F60" s="55">
        <v>0</v>
      </c>
      <c r="G60" s="54">
        <v>0</v>
      </c>
      <c r="H60" s="54">
        <v>0</v>
      </c>
    </row>
    <row r="61" spans="1:8" ht="30">
      <c r="A61" s="2" t="s">
        <v>191</v>
      </c>
      <c r="B61" s="3" t="s">
        <v>85</v>
      </c>
      <c r="C61" s="54">
        <v>0</v>
      </c>
      <c r="D61" s="54">
        <v>0</v>
      </c>
      <c r="E61" s="55">
        <v>0</v>
      </c>
      <c r="F61" s="55">
        <v>0</v>
      </c>
      <c r="G61" s="54">
        <v>0</v>
      </c>
      <c r="H61" s="54">
        <v>0</v>
      </c>
    </row>
    <row r="62" spans="1:8" ht="30">
      <c r="A62" s="2" t="s">
        <v>192</v>
      </c>
      <c r="B62" s="3" t="s">
        <v>86</v>
      </c>
      <c r="C62" s="54">
        <v>0</v>
      </c>
      <c r="D62" s="54">
        <v>0</v>
      </c>
      <c r="E62" s="55">
        <v>0</v>
      </c>
      <c r="F62" s="55">
        <v>0</v>
      </c>
      <c r="G62" s="54">
        <v>0</v>
      </c>
      <c r="H62" s="54">
        <v>0</v>
      </c>
    </row>
    <row r="63" spans="1:8" ht="75">
      <c r="A63" s="2" t="s">
        <v>193</v>
      </c>
      <c r="B63" s="3" t="s">
        <v>87</v>
      </c>
      <c r="C63" s="54">
        <v>0</v>
      </c>
      <c r="D63" s="54">
        <v>0</v>
      </c>
      <c r="E63" s="55">
        <v>0</v>
      </c>
      <c r="F63" s="55">
        <v>0</v>
      </c>
      <c r="G63" s="54">
        <v>0</v>
      </c>
      <c r="H63" s="54">
        <v>0</v>
      </c>
    </row>
    <row r="64" spans="1:8" ht="30">
      <c r="A64" s="12" t="s">
        <v>194</v>
      </c>
      <c r="B64" s="13" t="s">
        <v>88</v>
      </c>
      <c r="C64" s="22">
        <v>0</v>
      </c>
      <c r="D64" s="22">
        <v>0</v>
      </c>
      <c r="E64" s="23">
        <v>0</v>
      </c>
      <c r="F64" s="23">
        <v>0</v>
      </c>
      <c r="G64" s="22">
        <v>0</v>
      </c>
      <c r="H64" s="22">
        <v>0</v>
      </c>
    </row>
    <row r="65" spans="1:8" ht="45">
      <c r="A65" s="12" t="s">
        <v>195</v>
      </c>
      <c r="B65" s="13" t="s">
        <v>89</v>
      </c>
      <c r="C65" s="22">
        <v>0</v>
      </c>
      <c r="D65" s="22">
        <v>0</v>
      </c>
      <c r="E65" s="23">
        <v>0</v>
      </c>
      <c r="F65" s="23">
        <v>0</v>
      </c>
      <c r="G65" s="22">
        <v>0</v>
      </c>
      <c r="H65" s="22">
        <v>0</v>
      </c>
    </row>
    <row r="66" spans="1:8" ht="30">
      <c r="A66" s="12" t="s">
        <v>196</v>
      </c>
      <c r="B66" s="13" t="s">
        <v>90</v>
      </c>
      <c r="C66" s="22">
        <v>0</v>
      </c>
      <c r="D66" s="22">
        <v>0</v>
      </c>
      <c r="E66" s="23">
        <v>0</v>
      </c>
      <c r="F66" s="23">
        <v>0</v>
      </c>
      <c r="G66" s="22">
        <v>0</v>
      </c>
      <c r="H66" s="22">
        <v>0</v>
      </c>
    </row>
    <row r="67" spans="1:8" ht="60">
      <c r="A67" s="12" t="s">
        <v>197</v>
      </c>
      <c r="B67" s="13" t="s">
        <v>91</v>
      </c>
      <c r="C67" s="22">
        <v>1</v>
      </c>
      <c r="D67" s="22">
        <v>0</v>
      </c>
      <c r="E67" s="23">
        <v>0</v>
      </c>
      <c r="F67" s="23">
        <v>0</v>
      </c>
      <c r="G67" s="22">
        <v>0</v>
      </c>
      <c r="H67" s="22">
        <v>0</v>
      </c>
    </row>
    <row r="68" spans="1:8" ht="60">
      <c r="A68" s="2" t="s">
        <v>198</v>
      </c>
      <c r="B68" s="3" t="s">
        <v>92</v>
      </c>
      <c r="C68" s="54">
        <v>0</v>
      </c>
      <c r="D68" s="54">
        <v>0</v>
      </c>
      <c r="E68" s="55">
        <v>0</v>
      </c>
      <c r="F68" s="55">
        <v>0</v>
      </c>
      <c r="G68" s="54">
        <v>0</v>
      </c>
      <c r="H68" s="54">
        <v>0</v>
      </c>
    </row>
    <row r="69" spans="1:8" ht="30">
      <c r="A69" s="2" t="s">
        <v>199</v>
      </c>
      <c r="B69" s="3" t="s">
        <v>93</v>
      </c>
      <c r="C69" s="54">
        <v>0</v>
      </c>
      <c r="D69" s="54">
        <v>0</v>
      </c>
      <c r="E69" s="55">
        <v>0</v>
      </c>
      <c r="F69" s="55">
        <v>0</v>
      </c>
      <c r="G69" s="54">
        <v>0</v>
      </c>
      <c r="H69" s="54">
        <v>0</v>
      </c>
    </row>
    <row r="70" spans="1:8" ht="45">
      <c r="A70" s="2" t="s">
        <v>200</v>
      </c>
      <c r="B70" s="3" t="s">
        <v>94</v>
      </c>
      <c r="C70" s="54">
        <v>0</v>
      </c>
      <c r="D70" s="54">
        <v>0</v>
      </c>
      <c r="E70" s="55">
        <v>0</v>
      </c>
      <c r="F70" s="55">
        <v>0</v>
      </c>
      <c r="G70" s="54">
        <v>0</v>
      </c>
      <c r="H70" s="54">
        <v>0</v>
      </c>
    </row>
    <row r="71" spans="1:8" ht="45">
      <c r="A71" s="2" t="s">
        <v>201</v>
      </c>
      <c r="B71" s="3" t="s">
        <v>95</v>
      </c>
      <c r="C71" s="54">
        <v>0</v>
      </c>
      <c r="D71" s="54">
        <v>0</v>
      </c>
      <c r="E71" s="55">
        <v>0</v>
      </c>
      <c r="F71" s="55">
        <v>0</v>
      </c>
      <c r="G71" s="54">
        <v>0</v>
      </c>
      <c r="H71" s="54">
        <v>0</v>
      </c>
    </row>
    <row r="72" spans="1:8" ht="30">
      <c r="A72" s="12" t="s">
        <v>202</v>
      </c>
      <c r="B72" s="13" t="s">
        <v>96</v>
      </c>
      <c r="C72" s="22">
        <v>0</v>
      </c>
      <c r="D72" s="22">
        <v>0</v>
      </c>
      <c r="E72" s="23">
        <v>0</v>
      </c>
      <c r="F72" s="23">
        <v>0</v>
      </c>
      <c r="G72" s="22">
        <v>0</v>
      </c>
      <c r="H72" s="22">
        <v>0</v>
      </c>
    </row>
    <row r="73" spans="1:8" ht="30">
      <c r="A73" s="12" t="s">
        <v>203</v>
      </c>
      <c r="B73" s="13" t="s">
        <v>97</v>
      </c>
      <c r="C73" s="22">
        <v>5</v>
      </c>
      <c r="D73" s="22">
        <v>0</v>
      </c>
      <c r="E73" s="23">
        <v>0</v>
      </c>
      <c r="F73" s="23">
        <v>0</v>
      </c>
      <c r="G73" s="22">
        <v>0</v>
      </c>
      <c r="H73" s="22">
        <v>0</v>
      </c>
    </row>
    <row r="74" spans="1:8" ht="60">
      <c r="A74" s="16" t="s">
        <v>204</v>
      </c>
      <c r="B74" s="13" t="s">
        <v>98</v>
      </c>
      <c r="C74" s="22">
        <v>0</v>
      </c>
      <c r="D74" s="22">
        <v>0</v>
      </c>
      <c r="E74" s="23">
        <v>0</v>
      </c>
      <c r="F74" s="23">
        <v>0</v>
      </c>
      <c r="G74" s="22">
        <v>0</v>
      </c>
      <c r="H74" s="22">
        <v>0</v>
      </c>
    </row>
    <row r="75" spans="1:8" ht="60">
      <c r="A75" s="16" t="s">
        <v>205</v>
      </c>
      <c r="B75" s="13" t="s">
        <v>99</v>
      </c>
      <c r="C75" s="22">
        <v>2</v>
      </c>
      <c r="D75" s="22">
        <v>0</v>
      </c>
      <c r="E75" s="23">
        <v>0</v>
      </c>
      <c r="F75" s="23">
        <v>0</v>
      </c>
      <c r="G75" s="22">
        <v>1</v>
      </c>
      <c r="H75" s="22">
        <v>0</v>
      </c>
    </row>
    <row r="76" spans="1:8" ht="45">
      <c r="A76" s="1" t="s">
        <v>206</v>
      </c>
      <c r="B76" s="3" t="s">
        <v>100</v>
      </c>
      <c r="C76" s="54">
        <v>0</v>
      </c>
      <c r="D76" s="54">
        <v>0</v>
      </c>
      <c r="E76" s="55">
        <v>0</v>
      </c>
      <c r="F76" s="55">
        <v>0</v>
      </c>
      <c r="G76" s="54">
        <v>0</v>
      </c>
      <c r="H76" s="54">
        <v>0</v>
      </c>
    </row>
    <row r="77" spans="1:8" ht="45">
      <c r="A77" s="1" t="s">
        <v>207</v>
      </c>
      <c r="B77" s="3" t="s">
        <v>101</v>
      </c>
      <c r="C77" s="54">
        <v>0</v>
      </c>
      <c r="D77" s="54">
        <v>0</v>
      </c>
      <c r="E77" s="55">
        <v>0</v>
      </c>
      <c r="F77" s="55">
        <v>0</v>
      </c>
      <c r="G77" s="54">
        <v>0</v>
      </c>
      <c r="H77" s="54">
        <v>0</v>
      </c>
    </row>
    <row r="78" spans="1:8" ht="105">
      <c r="A78" s="1" t="s">
        <v>208</v>
      </c>
      <c r="B78" s="3" t="s">
        <v>102</v>
      </c>
      <c r="C78" s="54">
        <v>0</v>
      </c>
      <c r="D78" s="54">
        <v>0</v>
      </c>
      <c r="E78" s="55">
        <v>0</v>
      </c>
      <c r="F78" s="55">
        <v>0</v>
      </c>
      <c r="G78" s="54">
        <v>0</v>
      </c>
      <c r="H78" s="54">
        <v>0</v>
      </c>
    </row>
    <row r="79" spans="1:8" ht="90">
      <c r="A79" s="1" t="s">
        <v>209</v>
      </c>
      <c r="B79" s="3" t="s">
        <v>103</v>
      </c>
      <c r="C79" s="54">
        <v>0</v>
      </c>
      <c r="D79" s="54">
        <v>0</v>
      </c>
      <c r="E79" s="55">
        <v>0</v>
      </c>
      <c r="F79" s="55">
        <v>0</v>
      </c>
      <c r="G79" s="54">
        <v>0</v>
      </c>
      <c r="H79" s="54">
        <v>0</v>
      </c>
    </row>
    <row r="80" spans="1:8" ht="75">
      <c r="A80" s="1" t="s">
        <v>210</v>
      </c>
      <c r="B80" s="3" t="s">
        <v>104</v>
      </c>
      <c r="C80" s="54">
        <v>0</v>
      </c>
      <c r="D80" s="54">
        <v>0</v>
      </c>
      <c r="E80" s="55">
        <v>0</v>
      </c>
      <c r="F80" s="55">
        <v>0</v>
      </c>
      <c r="G80" s="54">
        <v>0</v>
      </c>
      <c r="H80" s="54">
        <v>0</v>
      </c>
    </row>
    <row r="81" spans="1:8" ht="45">
      <c r="A81" s="1" t="s">
        <v>211</v>
      </c>
      <c r="B81" s="3" t="s">
        <v>105</v>
      </c>
      <c r="C81" s="54">
        <v>0</v>
      </c>
      <c r="D81" s="54">
        <v>0</v>
      </c>
      <c r="E81" s="55">
        <v>0</v>
      </c>
      <c r="F81" s="55">
        <v>0</v>
      </c>
      <c r="G81" s="54">
        <v>0</v>
      </c>
      <c r="H81" s="54">
        <v>0</v>
      </c>
    </row>
    <row r="82" spans="1:8" ht="105">
      <c r="A82" s="1" t="s">
        <v>212</v>
      </c>
      <c r="B82" s="3" t="s">
        <v>106</v>
      </c>
      <c r="C82" s="54">
        <v>0</v>
      </c>
      <c r="D82" s="54">
        <v>0</v>
      </c>
      <c r="E82" s="55">
        <v>0</v>
      </c>
      <c r="F82" s="55">
        <v>0</v>
      </c>
      <c r="G82" s="54">
        <v>0</v>
      </c>
      <c r="H82" s="54">
        <v>0</v>
      </c>
    </row>
    <row r="83" spans="1:8" ht="165">
      <c r="A83" s="1" t="s">
        <v>213</v>
      </c>
      <c r="B83" s="3" t="s">
        <v>107</v>
      </c>
      <c r="C83" s="54">
        <v>0</v>
      </c>
      <c r="D83" s="54">
        <v>0</v>
      </c>
      <c r="E83" s="55">
        <v>0</v>
      </c>
      <c r="F83" s="55">
        <v>0</v>
      </c>
      <c r="G83" s="54">
        <v>0</v>
      </c>
      <c r="H83" s="54">
        <v>0</v>
      </c>
    </row>
    <row r="84" spans="1:8" ht="180">
      <c r="A84" s="1" t="s">
        <v>214</v>
      </c>
      <c r="B84" s="3" t="s">
        <v>108</v>
      </c>
      <c r="C84" s="54">
        <v>0</v>
      </c>
      <c r="D84" s="54">
        <v>0</v>
      </c>
      <c r="E84" s="55">
        <v>0</v>
      </c>
      <c r="F84" s="55">
        <v>0</v>
      </c>
      <c r="G84" s="54">
        <v>0</v>
      </c>
      <c r="H84" s="54">
        <v>0</v>
      </c>
    </row>
    <row r="85" spans="1:8" ht="120">
      <c r="A85" s="1" t="s">
        <v>215</v>
      </c>
      <c r="B85" s="3" t="s">
        <v>109</v>
      </c>
      <c r="C85" s="54">
        <v>0</v>
      </c>
      <c r="D85" s="54">
        <v>0</v>
      </c>
      <c r="E85" s="55">
        <v>0</v>
      </c>
      <c r="F85" s="55">
        <v>0</v>
      </c>
      <c r="G85" s="54">
        <v>0</v>
      </c>
      <c r="H85" s="54">
        <v>0</v>
      </c>
    </row>
    <row r="86" spans="1:8" ht="105">
      <c r="A86" s="1" t="s">
        <v>216</v>
      </c>
      <c r="B86" s="3" t="s">
        <v>110</v>
      </c>
      <c r="C86" s="54">
        <v>0</v>
      </c>
      <c r="D86" s="54">
        <v>0</v>
      </c>
      <c r="E86" s="55">
        <v>0</v>
      </c>
      <c r="F86" s="55">
        <v>0</v>
      </c>
      <c r="G86" s="54">
        <v>0</v>
      </c>
      <c r="H86" s="54">
        <v>0</v>
      </c>
    </row>
    <row r="87" spans="1:8" ht="150">
      <c r="A87" s="1" t="s">
        <v>217</v>
      </c>
      <c r="B87" s="3" t="s">
        <v>111</v>
      </c>
      <c r="C87" s="54">
        <v>0</v>
      </c>
      <c r="D87" s="54">
        <v>0</v>
      </c>
      <c r="E87" s="55">
        <v>0</v>
      </c>
      <c r="F87" s="55">
        <v>0</v>
      </c>
      <c r="G87" s="54">
        <v>0</v>
      </c>
      <c r="H87" s="54">
        <v>0</v>
      </c>
    </row>
    <row r="88" spans="1:8" ht="150">
      <c r="A88" s="1" t="s">
        <v>218</v>
      </c>
      <c r="B88" s="3" t="s">
        <v>112</v>
      </c>
      <c r="C88" s="54">
        <v>0</v>
      </c>
      <c r="D88" s="54">
        <v>0</v>
      </c>
      <c r="E88" s="55">
        <v>0</v>
      </c>
      <c r="F88" s="55">
        <v>0</v>
      </c>
      <c r="G88" s="54">
        <v>0</v>
      </c>
      <c r="H88" s="54">
        <v>0</v>
      </c>
    </row>
    <row r="89" spans="1:8" ht="30">
      <c r="A89" s="16" t="s">
        <v>219</v>
      </c>
      <c r="B89" s="13" t="s">
        <v>113</v>
      </c>
      <c r="C89" s="22">
        <v>0</v>
      </c>
      <c r="D89" s="22">
        <v>0</v>
      </c>
      <c r="E89" s="23">
        <v>0</v>
      </c>
      <c r="F89" s="23">
        <v>0</v>
      </c>
      <c r="G89" s="22">
        <v>0</v>
      </c>
      <c r="H89" s="22">
        <v>0</v>
      </c>
    </row>
    <row r="90" spans="1:8" ht="60">
      <c r="A90" s="1" t="s">
        <v>220</v>
      </c>
      <c r="B90" s="3" t="s">
        <v>114</v>
      </c>
      <c r="C90" s="54">
        <v>3</v>
      </c>
      <c r="D90" s="54">
        <v>0</v>
      </c>
      <c r="E90" s="55">
        <v>65.599999999999994</v>
      </c>
      <c r="F90" s="55">
        <v>0</v>
      </c>
      <c r="G90" s="54">
        <v>1</v>
      </c>
      <c r="H90" s="54">
        <v>0</v>
      </c>
    </row>
    <row r="91" spans="1:8" ht="60">
      <c r="A91" s="1" t="s">
        <v>221</v>
      </c>
      <c r="B91" s="3" t="s">
        <v>115</v>
      </c>
      <c r="C91" s="54">
        <v>0</v>
      </c>
      <c r="D91" s="54">
        <v>0</v>
      </c>
      <c r="E91" s="55">
        <v>0</v>
      </c>
      <c r="F91" s="55">
        <v>0</v>
      </c>
      <c r="G91" s="54">
        <v>0</v>
      </c>
      <c r="H91" s="54">
        <v>0</v>
      </c>
    </row>
    <row r="92" spans="1:8" ht="45">
      <c r="A92" s="1" t="s">
        <v>222</v>
      </c>
      <c r="B92" s="3" t="s">
        <v>116</v>
      </c>
      <c r="C92" s="54">
        <v>0</v>
      </c>
      <c r="D92" s="54">
        <v>0</v>
      </c>
      <c r="E92" s="55">
        <v>0</v>
      </c>
      <c r="F92" s="55">
        <v>0</v>
      </c>
      <c r="G92" s="54">
        <v>0</v>
      </c>
      <c r="H92" s="54">
        <v>0</v>
      </c>
    </row>
    <row r="93" spans="1:8" ht="30">
      <c r="A93" s="1" t="s">
        <v>223</v>
      </c>
      <c r="B93" s="3" t="s">
        <v>117</v>
      </c>
      <c r="C93" s="54">
        <v>0</v>
      </c>
      <c r="D93" s="54">
        <v>0</v>
      </c>
      <c r="E93" s="55">
        <v>0</v>
      </c>
      <c r="F93" s="55">
        <v>0</v>
      </c>
      <c r="G93" s="54">
        <v>0</v>
      </c>
      <c r="H93" s="54">
        <v>0</v>
      </c>
    </row>
    <row r="94" spans="1:8" ht="45">
      <c r="A94" s="1" t="s">
        <v>224</v>
      </c>
      <c r="B94" s="3" t="s">
        <v>118</v>
      </c>
      <c r="C94" s="54">
        <v>0</v>
      </c>
      <c r="D94" s="54">
        <v>0</v>
      </c>
      <c r="E94" s="55">
        <v>0</v>
      </c>
      <c r="F94" s="55">
        <v>0</v>
      </c>
      <c r="G94" s="54">
        <v>0</v>
      </c>
      <c r="H94" s="54">
        <v>0</v>
      </c>
    </row>
    <row r="95" spans="1:8" ht="45">
      <c r="A95" s="1" t="s">
        <v>225</v>
      </c>
      <c r="B95" s="3" t="s">
        <v>119</v>
      </c>
      <c r="C95" s="54">
        <v>0</v>
      </c>
      <c r="D95" s="54">
        <v>0</v>
      </c>
      <c r="E95" s="55">
        <v>0</v>
      </c>
      <c r="F95" s="55">
        <v>0</v>
      </c>
      <c r="G95" s="54">
        <v>0</v>
      </c>
      <c r="H95" s="54">
        <v>0</v>
      </c>
    </row>
    <row r="96" spans="1:8" ht="60">
      <c r="A96" s="1" t="s">
        <v>226</v>
      </c>
      <c r="B96" s="3" t="s">
        <v>120</v>
      </c>
      <c r="C96" s="54">
        <v>0</v>
      </c>
      <c r="D96" s="54">
        <v>0</v>
      </c>
      <c r="E96" s="55">
        <v>0</v>
      </c>
      <c r="F96" s="55">
        <v>0</v>
      </c>
      <c r="G96" s="54">
        <v>0</v>
      </c>
      <c r="H96" s="54">
        <v>0</v>
      </c>
    </row>
    <row r="97" spans="1:8" ht="60">
      <c r="A97" s="1" t="s">
        <v>227</v>
      </c>
      <c r="B97" s="3" t="s">
        <v>121</v>
      </c>
      <c r="C97" s="54">
        <v>0</v>
      </c>
      <c r="D97" s="54">
        <v>0</v>
      </c>
      <c r="E97" s="55">
        <v>0</v>
      </c>
      <c r="F97" s="55">
        <v>0</v>
      </c>
      <c r="G97" s="54">
        <v>0</v>
      </c>
      <c r="H97" s="54">
        <v>0</v>
      </c>
    </row>
    <row r="98" spans="1:8" ht="45">
      <c r="A98" s="1" t="s">
        <v>228</v>
      </c>
      <c r="B98" s="3" t="s">
        <v>122</v>
      </c>
      <c r="C98" s="54">
        <v>0</v>
      </c>
      <c r="D98" s="54">
        <v>0</v>
      </c>
      <c r="E98" s="55">
        <v>0</v>
      </c>
      <c r="F98" s="55">
        <v>0</v>
      </c>
      <c r="G98" s="54">
        <v>0</v>
      </c>
      <c r="H98" s="54">
        <v>0</v>
      </c>
    </row>
    <row r="99" spans="1:8" ht="150">
      <c r="A99" s="1" t="s">
        <v>229</v>
      </c>
      <c r="B99" s="3" t="s">
        <v>123</v>
      </c>
      <c r="C99" s="54">
        <v>0</v>
      </c>
      <c r="D99" s="54">
        <v>0</v>
      </c>
      <c r="E99" s="55">
        <v>0</v>
      </c>
      <c r="F99" s="55">
        <v>0</v>
      </c>
      <c r="G99" s="54">
        <v>0</v>
      </c>
      <c r="H99" s="54">
        <v>0</v>
      </c>
    </row>
    <row r="100" spans="1:8" ht="30">
      <c r="A100" s="16" t="s">
        <v>230</v>
      </c>
      <c r="B100" s="13" t="s">
        <v>124</v>
      </c>
      <c r="C100" s="22">
        <v>0</v>
      </c>
      <c r="D100" s="22">
        <v>0</v>
      </c>
      <c r="E100" s="23">
        <v>0</v>
      </c>
      <c r="F100" s="23">
        <v>0</v>
      </c>
      <c r="G100" s="22">
        <v>0</v>
      </c>
      <c r="H100" s="22">
        <v>0</v>
      </c>
    </row>
    <row r="101" spans="1:8" ht="60">
      <c r="A101" s="16" t="s">
        <v>231</v>
      </c>
      <c r="B101" s="13" t="s">
        <v>125</v>
      </c>
      <c r="C101" s="22">
        <v>0</v>
      </c>
      <c r="D101" s="22">
        <v>0</v>
      </c>
      <c r="E101" s="23">
        <v>0</v>
      </c>
      <c r="F101" s="23">
        <v>0</v>
      </c>
      <c r="G101" s="22">
        <v>0</v>
      </c>
      <c r="H101" s="22">
        <v>0</v>
      </c>
    </row>
    <row r="102" spans="1:8" ht="45">
      <c r="A102" s="1" t="s">
        <v>232</v>
      </c>
      <c r="B102" s="3" t="s">
        <v>126</v>
      </c>
      <c r="C102" s="54">
        <v>0</v>
      </c>
      <c r="D102" s="54">
        <v>0</v>
      </c>
      <c r="E102" s="55">
        <v>0</v>
      </c>
      <c r="F102" s="55">
        <v>0</v>
      </c>
      <c r="G102" s="54">
        <v>0</v>
      </c>
      <c r="H102" s="54">
        <v>0</v>
      </c>
    </row>
    <row r="103" spans="1:8" ht="90">
      <c r="A103" s="1" t="s">
        <v>233</v>
      </c>
      <c r="B103" s="3" t="s">
        <v>127</v>
      </c>
      <c r="C103" s="54">
        <v>0</v>
      </c>
      <c r="D103" s="54">
        <v>0</v>
      </c>
      <c r="E103" s="55">
        <v>0</v>
      </c>
      <c r="F103" s="55">
        <v>0</v>
      </c>
      <c r="G103" s="54">
        <v>0</v>
      </c>
      <c r="H103" s="54">
        <v>0</v>
      </c>
    </row>
    <row r="104" spans="1:8" ht="90">
      <c r="A104" s="1" t="s">
        <v>234</v>
      </c>
      <c r="B104" s="3" t="s">
        <v>128</v>
      </c>
      <c r="C104" s="54">
        <v>0</v>
      </c>
      <c r="D104" s="54">
        <v>0</v>
      </c>
      <c r="E104" s="55">
        <v>0</v>
      </c>
      <c r="F104" s="55">
        <v>0</v>
      </c>
      <c r="G104" s="54">
        <v>0</v>
      </c>
      <c r="H104" s="54">
        <v>0</v>
      </c>
    </row>
    <row r="105" spans="1:8" ht="75">
      <c r="A105" s="1" t="s">
        <v>235</v>
      </c>
      <c r="B105" s="3" t="s">
        <v>129</v>
      </c>
      <c r="C105" s="54">
        <v>0</v>
      </c>
      <c r="D105" s="54">
        <v>0</v>
      </c>
      <c r="E105" s="55">
        <v>0</v>
      </c>
      <c r="F105" s="55">
        <v>0</v>
      </c>
      <c r="G105" s="54">
        <v>0</v>
      </c>
      <c r="H105" s="54">
        <v>0</v>
      </c>
    </row>
    <row r="106" spans="1:8" ht="105">
      <c r="A106" s="16" t="s">
        <v>236</v>
      </c>
      <c r="B106" s="13" t="s">
        <v>130</v>
      </c>
      <c r="C106" s="22">
        <v>0</v>
      </c>
      <c r="D106" s="22">
        <v>0</v>
      </c>
      <c r="E106" s="23">
        <v>0</v>
      </c>
      <c r="F106" s="23">
        <v>0</v>
      </c>
      <c r="G106" s="22">
        <v>0</v>
      </c>
      <c r="H106" s="22">
        <v>0</v>
      </c>
    </row>
    <row r="107" spans="1:8" ht="210">
      <c r="A107" s="16" t="s">
        <v>237</v>
      </c>
      <c r="B107" s="13" t="s">
        <v>131</v>
      </c>
      <c r="C107" s="22">
        <v>0</v>
      </c>
      <c r="D107" s="22">
        <v>0</v>
      </c>
      <c r="E107" s="23">
        <v>0</v>
      </c>
      <c r="F107" s="23">
        <v>0</v>
      </c>
      <c r="G107" s="22">
        <v>0</v>
      </c>
      <c r="H107" s="22">
        <v>0</v>
      </c>
    </row>
    <row r="108" spans="1:8" ht="75">
      <c r="A108" s="16" t="s">
        <v>238</v>
      </c>
      <c r="B108" s="13" t="s">
        <v>132</v>
      </c>
      <c r="C108" s="22">
        <v>0</v>
      </c>
      <c r="D108" s="22">
        <v>0</v>
      </c>
      <c r="E108" s="23">
        <v>0</v>
      </c>
      <c r="F108" s="23">
        <v>0</v>
      </c>
      <c r="G108" s="22">
        <v>0</v>
      </c>
      <c r="H108" s="22">
        <v>0</v>
      </c>
    </row>
    <row r="109" spans="1:8" ht="75">
      <c r="A109" s="16" t="s">
        <v>239</v>
      </c>
      <c r="B109" s="13" t="s">
        <v>133</v>
      </c>
      <c r="C109" s="22">
        <v>0</v>
      </c>
      <c r="D109" s="22">
        <v>0</v>
      </c>
      <c r="E109" s="23">
        <v>0</v>
      </c>
      <c r="F109" s="23">
        <v>0</v>
      </c>
      <c r="G109" s="22">
        <v>0</v>
      </c>
      <c r="H109" s="22">
        <v>0</v>
      </c>
    </row>
    <row r="110" spans="1:8" ht="60">
      <c r="A110" s="16" t="s">
        <v>240</v>
      </c>
      <c r="B110" s="13" t="s">
        <v>134</v>
      </c>
      <c r="C110" s="22">
        <v>0</v>
      </c>
      <c r="D110" s="22">
        <v>0</v>
      </c>
      <c r="E110" s="23">
        <v>0</v>
      </c>
      <c r="F110" s="23">
        <v>0</v>
      </c>
      <c r="G110" s="22">
        <v>0</v>
      </c>
      <c r="H110" s="22">
        <v>0</v>
      </c>
    </row>
    <row r="111" spans="1:8" ht="60">
      <c r="A111" s="1" t="s">
        <v>241</v>
      </c>
      <c r="B111" s="3" t="s">
        <v>135</v>
      </c>
      <c r="C111" s="54">
        <v>0</v>
      </c>
      <c r="D111" s="54">
        <v>0</v>
      </c>
      <c r="E111" s="55">
        <v>0</v>
      </c>
      <c r="F111" s="55">
        <v>0</v>
      </c>
      <c r="G111" s="54">
        <v>0</v>
      </c>
      <c r="H111" s="54">
        <v>0</v>
      </c>
    </row>
    <row r="112" spans="1:8" ht="75">
      <c r="A112" s="16" t="s">
        <v>242</v>
      </c>
      <c r="B112" s="13" t="s">
        <v>136</v>
      </c>
      <c r="C112" s="22">
        <v>0</v>
      </c>
      <c r="D112" s="22">
        <v>0</v>
      </c>
      <c r="E112" s="23">
        <v>0</v>
      </c>
      <c r="F112" s="23">
        <v>0</v>
      </c>
      <c r="G112" s="22">
        <v>0</v>
      </c>
      <c r="H112" s="22">
        <v>0</v>
      </c>
    </row>
    <row r="113" spans="1:8" ht="195">
      <c r="A113" s="16" t="s">
        <v>243</v>
      </c>
      <c r="B113" s="13" t="s">
        <v>137</v>
      </c>
      <c r="C113" s="22">
        <v>0</v>
      </c>
      <c r="D113" s="22">
        <v>0</v>
      </c>
      <c r="E113" s="23">
        <v>0</v>
      </c>
      <c r="F113" s="23">
        <v>0</v>
      </c>
      <c r="G113" s="22">
        <v>0</v>
      </c>
      <c r="H113" s="22">
        <v>0</v>
      </c>
    </row>
    <row r="114" spans="1:8" ht="135">
      <c r="A114" s="1" t="s">
        <v>244</v>
      </c>
      <c r="B114" s="3" t="s">
        <v>138</v>
      </c>
      <c r="C114" s="54">
        <v>0</v>
      </c>
      <c r="D114" s="54">
        <v>0</v>
      </c>
      <c r="E114" s="55">
        <v>0</v>
      </c>
      <c r="F114" s="55">
        <v>0</v>
      </c>
      <c r="G114" s="54">
        <v>0</v>
      </c>
      <c r="H114" s="54">
        <v>0</v>
      </c>
    </row>
    <row r="115" spans="1:8" ht="135">
      <c r="A115" s="1" t="s">
        <v>245</v>
      </c>
      <c r="B115" s="3" t="s">
        <v>139</v>
      </c>
      <c r="C115" s="54">
        <v>0</v>
      </c>
      <c r="D115" s="54">
        <v>0</v>
      </c>
      <c r="E115" s="55">
        <v>0</v>
      </c>
      <c r="F115" s="55">
        <v>0</v>
      </c>
      <c r="G115" s="54">
        <v>0</v>
      </c>
      <c r="H115" s="54">
        <v>0</v>
      </c>
    </row>
    <row r="116" spans="1:8" ht="105">
      <c r="A116" s="16" t="s">
        <v>246</v>
      </c>
      <c r="B116" s="13" t="s">
        <v>140</v>
      </c>
      <c r="C116" s="22">
        <v>0</v>
      </c>
      <c r="D116" s="22">
        <v>0</v>
      </c>
      <c r="E116" s="23">
        <v>0</v>
      </c>
      <c r="F116" s="23">
        <v>0</v>
      </c>
      <c r="G116" s="22">
        <v>0</v>
      </c>
      <c r="H116" s="22">
        <v>0</v>
      </c>
    </row>
    <row r="117" spans="1:8" ht="60">
      <c r="A117" s="1" t="s">
        <v>247</v>
      </c>
      <c r="B117" s="3" t="s">
        <v>141</v>
      </c>
      <c r="C117" s="54">
        <v>0</v>
      </c>
      <c r="D117" s="54">
        <v>0</v>
      </c>
      <c r="E117" s="55">
        <v>0</v>
      </c>
      <c r="F117" s="55">
        <v>0</v>
      </c>
      <c r="G117" s="54">
        <v>0</v>
      </c>
      <c r="H117" s="54">
        <v>0</v>
      </c>
    </row>
    <row r="118" spans="1:8" ht="30">
      <c r="A118" s="1" t="s">
        <v>248</v>
      </c>
      <c r="B118" s="3" t="s">
        <v>142</v>
      </c>
      <c r="C118" s="54">
        <v>0</v>
      </c>
      <c r="D118" s="54">
        <v>0</v>
      </c>
      <c r="E118" s="55">
        <v>0</v>
      </c>
      <c r="F118" s="55">
        <v>0</v>
      </c>
      <c r="G118" s="54">
        <v>0</v>
      </c>
      <c r="H118" s="54">
        <v>0</v>
      </c>
    </row>
    <row r="119" spans="1:8" ht="30">
      <c r="A119" s="1" t="s">
        <v>249</v>
      </c>
      <c r="B119" s="3" t="s">
        <v>143</v>
      </c>
      <c r="C119" s="54">
        <v>0</v>
      </c>
      <c r="D119" s="54">
        <v>0</v>
      </c>
      <c r="E119" s="55">
        <v>0</v>
      </c>
      <c r="F119" s="55">
        <v>0</v>
      </c>
      <c r="G119" s="54">
        <v>0</v>
      </c>
      <c r="H119" s="54">
        <v>0</v>
      </c>
    </row>
    <row r="120" spans="1:8" ht="30">
      <c r="A120" s="1" t="s">
        <v>250</v>
      </c>
      <c r="B120" s="3" t="s">
        <v>144</v>
      </c>
      <c r="C120" s="54">
        <v>0</v>
      </c>
      <c r="D120" s="54">
        <v>0</v>
      </c>
      <c r="E120" s="55">
        <v>0</v>
      </c>
      <c r="F120" s="55">
        <v>0</v>
      </c>
      <c r="G120" s="54">
        <v>0</v>
      </c>
      <c r="H120" s="54">
        <v>0</v>
      </c>
    </row>
    <row r="121" spans="1:8" ht="30">
      <c r="A121" s="1" t="s">
        <v>251</v>
      </c>
      <c r="B121" s="3" t="s">
        <v>145</v>
      </c>
      <c r="C121" s="54">
        <v>0</v>
      </c>
      <c r="D121" s="54">
        <v>0</v>
      </c>
      <c r="E121" s="55">
        <v>0</v>
      </c>
      <c r="F121" s="55">
        <v>0</v>
      </c>
      <c r="G121" s="54">
        <v>0</v>
      </c>
      <c r="H121" s="54">
        <v>0</v>
      </c>
    </row>
    <row r="122" spans="1:8" ht="90">
      <c r="A122" s="16" t="s">
        <v>252</v>
      </c>
      <c r="B122" s="13" t="s">
        <v>146</v>
      </c>
      <c r="C122" s="22">
        <v>0</v>
      </c>
      <c r="D122" s="22">
        <v>0</v>
      </c>
      <c r="E122" s="23">
        <v>0</v>
      </c>
      <c r="F122" s="23">
        <v>0</v>
      </c>
      <c r="G122" s="22">
        <v>0</v>
      </c>
      <c r="H122" s="22">
        <v>0</v>
      </c>
    </row>
    <row r="123" spans="1:8" ht="90">
      <c r="A123" s="16" t="s">
        <v>253</v>
      </c>
      <c r="B123" s="13" t="s">
        <v>147</v>
      </c>
      <c r="C123" s="22">
        <v>0</v>
      </c>
      <c r="D123" s="22">
        <v>0</v>
      </c>
      <c r="E123" s="23">
        <v>0</v>
      </c>
      <c r="F123" s="23">
        <v>0</v>
      </c>
      <c r="G123" s="22">
        <v>0</v>
      </c>
      <c r="H123" s="22">
        <v>0</v>
      </c>
    </row>
    <row r="124" spans="1:8" ht="60">
      <c r="A124" s="16" t="s">
        <v>254</v>
      </c>
      <c r="B124" s="13" t="s">
        <v>148</v>
      </c>
      <c r="C124" s="22">
        <v>0</v>
      </c>
      <c r="D124" s="22">
        <v>0</v>
      </c>
      <c r="E124" s="23">
        <v>0</v>
      </c>
      <c r="F124" s="23">
        <v>0</v>
      </c>
      <c r="G124" s="22">
        <v>0</v>
      </c>
      <c r="H124" s="22">
        <v>0</v>
      </c>
    </row>
    <row r="125" spans="1:8" ht="60">
      <c r="A125" s="16" t="s">
        <v>255</v>
      </c>
      <c r="B125" s="13" t="s">
        <v>149</v>
      </c>
      <c r="C125" s="22">
        <v>0</v>
      </c>
      <c r="D125" s="22">
        <v>0</v>
      </c>
      <c r="E125" s="23">
        <v>0</v>
      </c>
      <c r="F125" s="23">
        <v>0</v>
      </c>
      <c r="G125" s="22">
        <v>0</v>
      </c>
      <c r="H125" s="22">
        <v>0</v>
      </c>
    </row>
    <row r="126" spans="1:8" ht="97.5">
      <c r="A126" s="1" t="s">
        <v>256</v>
      </c>
      <c r="B126" s="3" t="s">
        <v>150</v>
      </c>
      <c r="C126" s="54">
        <v>0</v>
      </c>
      <c r="D126" s="54">
        <v>0</v>
      </c>
      <c r="E126" s="55">
        <v>0</v>
      </c>
      <c r="F126" s="55">
        <v>0</v>
      </c>
      <c r="G126" s="54">
        <v>0</v>
      </c>
      <c r="H126" s="54">
        <v>0</v>
      </c>
    </row>
    <row r="127" spans="1:8" ht="90">
      <c r="A127" s="16" t="s">
        <v>257</v>
      </c>
      <c r="B127" s="13" t="s">
        <v>151</v>
      </c>
      <c r="C127" s="22">
        <v>0</v>
      </c>
      <c r="D127" s="22">
        <v>0</v>
      </c>
      <c r="E127" s="23">
        <v>0</v>
      </c>
      <c r="F127" s="23">
        <v>0</v>
      </c>
      <c r="G127" s="22">
        <v>0</v>
      </c>
      <c r="H127" s="22">
        <v>0</v>
      </c>
    </row>
    <row r="128" spans="1:8" ht="60">
      <c r="A128" s="1" t="s">
        <v>258</v>
      </c>
      <c r="B128" s="3" t="s">
        <v>152</v>
      </c>
      <c r="C128" s="54">
        <v>2</v>
      </c>
      <c r="D128" s="54">
        <v>0</v>
      </c>
      <c r="E128" s="55">
        <v>0</v>
      </c>
      <c r="F128" s="55">
        <v>0</v>
      </c>
      <c r="G128" s="54">
        <v>0</v>
      </c>
      <c r="H128" s="54">
        <v>0</v>
      </c>
    </row>
    <row r="129" spans="1:8" ht="60">
      <c r="A129" s="1" t="s">
        <v>259</v>
      </c>
      <c r="B129" s="3" t="s">
        <v>153</v>
      </c>
      <c r="C129" s="54">
        <v>0</v>
      </c>
      <c r="D129" s="54">
        <v>0</v>
      </c>
      <c r="E129" s="55">
        <v>0</v>
      </c>
      <c r="F129" s="55">
        <v>0</v>
      </c>
      <c r="G129" s="54">
        <v>0</v>
      </c>
      <c r="H129" s="54">
        <v>0</v>
      </c>
    </row>
    <row r="130" spans="1:8" ht="75">
      <c r="A130" s="1" t="s">
        <v>260</v>
      </c>
      <c r="B130" s="3" t="s">
        <v>154</v>
      </c>
      <c r="C130" s="54">
        <v>0</v>
      </c>
      <c r="D130" s="54">
        <v>0</v>
      </c>
      <c r="E130" s="55">
        <v>0</v>
      </c>
      <c r="F130" s="55">
        <v>0</v>
      </c>
      <c r="G130" s="54">
        <v>0</v>
      </c>
      <c r="H130" s="54">
        <v>0</v>
      </c>
    </row>
    <row r="131" spans="1:8" ht="60">
      <c r="A131" s="1" t="s">
        <v>261</v>
      </c>
      <c r="B131" s="3" t="s">
        <v>155</v>
      </c>
      <c r="C131" s="54">
        <v>0</v>
      </c>
      <c r="D131" s="54">
        <v>0</v>
      </c>
      <c r="E131" s="55">
        <v>0</v>
      </c>
      <c r="F131" s="55">
        <v>0</v>
      </c>
      <c r="G131" s="54">
        <v>0</v>
      </c>
      <c r="H131" s="54">
        <v>0</v>
      </c>
    </row>
    <row r="132" spans="1:8" ht="105">
      <c r="A132" s="1" t="s">
        <v>262</v>
      </c>
      <c r="B132" s="3" t="s">
        <v>156</v>
      </c>
      <c r="C132" s="54">
        <v>3</v>
      </c>
      <c r="D132" s="54">
        <v>0</v>
      </c>
      <c r="E132" s="55">
        <v>443.7</v>
      </c>
      <c r="F132" s="55">
        <v>0</v>
      </c>
      <c r="G132" s="54">
        <v>0</v>
      </c>
      <c r="H132" s="54">
        <v>0</v>
      </c>
    </row>
    <row r="133" spans="1:8" ht="60">
      <c r="A133" s="1" t="s">
        <v>263</v>
      </c>
      <c r="B133" s="3" t="s">
        <v>157</v>
      </c>
      <c r="C133" s="54">
        <v>0</v>
      </c>
      <c r="D133" s="54">
        <v>0</v>
      </c>
      <c r="E133" s="55">
        <v>0</v>
      </c>
      <c r="F133" s="55">
        <v>0</v>
      </c>
      <c r="G133" s="54">
        <v>0</v>
      </c>
      <c r="H133" s="54">
        <v>0</v>
      </c>
    </row>
    <row r="134" spans="1:8" ht="30">
      <c r="A134" s="1" t="s">
        <v>264</v>
      </c>
      <c r="B134" s="3" t="s">
        <v>158</v>
      </c>
      <c r="C134" s="54">
        <v>0</v>
      </c>
      <c r="D134" s="54">
        <v>0</v>
      </c>
      <c r="E134" s="55">
        <v>0</v>
      </c>
      <c r="F134" s="55">
        <v>0</v>
      </c>
      <c r="G134" s="54">
        <v>0</v>
      </c>
      <c r="H134" s="54">
        <v>0</v>
      </c>
    </row>
    <row r="135" spans="1:8" ht="30">
      <c r="A135" s="1" t="s">
        <v>265</v>
      </c>
      <c r="B135" s="3" t="s">
        <v>159</v>
      </c>
      <c r="C135" s="54">
        <v>0</v>
      </c>
      <c r="D135" s="54">
        <v>0</v>
      </c>
      <c r="E135" s="55">
        <v>0</v>
      </c>
      <c r="F135" s="55">
        <v>0</v>
      </c>
      <c r="G135" s="54">
        <v>0</v>
      </c>
      <c r="H135" s="54">
        <v>0</v>
      </c>
    </row>
    <row r="136" spans="1:8" ht="30">
      <c r="A136" s="1" t="s">
        <v>266</v>
      </c>
      <c r="B136" s="4" t="s">
        <v>160</v>
      </c>
      <c r="C136" s="54">
        <v>0</v>
      </c>
      <c r="D136" s="54">
        <v>0</v>
      </c>
      <c r="E136" s="55">
        <v>0</v>
      </c>
      <c r="F136" s="55">
        <v>0</v>
      </c>
      <c r="G136" s="54">
        <v>0</v>
      </c>
      <c r="H136" s="54">
        <v>0</v>
      </c>
    </row>
    <row r="137" spans="1:8" ht="105">
      <c r="A137" s="1" t="s">
        <v>267</v>
      </c>
      <c r="B137" s="4" t="s">
        <v>161</v>
      </c>
      <c r="C137" s="54">
        <v>0</v>
      </c>
      <c r="D137" s="54">
        <v>0</v>
      </c>
      <c r="E137" s="55">
        <v>0</v>
      </c>
      <c r="F137" s="55">
        <v>0</v>
      </c>
      <c r="G137" s="54">
        <v>0</v>
      </c>
      <c r="H137" s="54">
        <v>0</v>
      </c>
    </row>
    <row r="138" spans="1:8" ht="25.5" customHeight="1">
      <c r="A138" s="69" t="s">
        <v>268</v>
      </c>
      <c r="B138" s="71" t="s">
        <v>269</v>
      </c>
      <c r="C138" s="66">
        <f>SUM(C139:C155)</f>
        <v>0</v>
      </c>
      <c r="D138" s="66">
        <f t="shared" ref="D138:H138" si="3">SUM(D139:D155)</f>
        <v>0</v>
      </c>
      <c r="E138" s="67">
        <f t="shared" si="3"/>
        <v>0</v>
      </c>
      <c r="F138" s="67">
        <f t="shared" si="3"/>
        <v>0</v>
      </c>
      <c r="G138" s="66">
        <f t="shared" si="3"/>
        <v>0</v>
      </c>
      <c r="H138" s="66">
        <f t="shared" si="3"/>
        <v>0</v>
      </c>
    </row>
    <row r="139" spans="1:8" ht="30">
      <c r="A139" s="16" t="s">
        <v>287</v>
      </c>
      <c r="B139" s="13" t="s">
        <v>270</v>
      </c>
      <c r="C139" s="22">
        <v>0</v>
      </c>
      <c r="D139" s="22">
        <v>0</v>
      </c>
      <c r="E139" s="23">
        <v>0</v>
      </c>
      <c r="F139" s="23">
        <v>0</v>
      </c>
      <c r="G139" s="22">
        <v>0</v>
      </c>
      <c r="H139" s="22">
        <v>0</v>
      </c>
    </row>
    <row r="140" spans="1:8" ht="45">
      <c r="A140" s="16" t="s">
        <v>288</v>
      </c>
      <c r="B140" s="13" t="s">
        <v>271</v>
      </c>
      <c r="C140" s="22">
        <v>0</v>
      </c>
      <c r="D140" s="22">
        <v>0</v>
      </c>
      <c r="E140" s="23">
        <v>0</v>
      </c>
      <c r="F140" s="23">
        <v>0</v>
      </c>
      <c r="G140" s="22">
        <v>0</v>
      </c>
      <c r="H140" s="22">
        <v>0</v>
      </c>
    </row>
    <row r="141" spans="1:8" ht="180">
      <c r="A141" s="1" t="s">
        <v>289</v>
      </c>
      <c r="B141" s="3" t="s">
        <v>272</v>
      </c>
      <c r="C141" s="54">
        <v>0</v>
      </c>
      <c r="D141" s="54">
        <v>0</v>
      </c>
      <c r="E141" s="55">
        <v>0</v>
      </c>
      <c r="F141" s="55">
        <v>0</v>
      </c>
      <c r="G141" s="54">
        <v>0</v>
      </c>
      <c r="H141" s="54">
        <v>0</v>
      </c>
    </row>
    <row r="142" spans="1:8" ht="135">
      <c r="A142" s="16" t="s">
        <v>290</v>
      </c>
      <c r="B142" s="13" t="s">
        <v>273</v>
      </c>
      <c r="C142" s="22">
        <v>0</v>
      </c>
      <c r="D142" s="22">
        <v>0</v>
      </c>
      <c r="E142" s="23">
        <v>0</v>
      </c>
      <c r="F142" s="23">
        <v>0</v>
      </c>
      <c r="G142" s="22">
        <v>0</v>
      </c>
      <c r="H142" s="22">
        <v>0</v>
      </c>
    </row>
    <row r="143" spans="1:8" ht="135">
      <c r="A143" s="1" t="s">
        <v>291</v>
      </c>
      <c r="B143" s="3" t="s">
        <v>274</v>
      </c>
      <c r="C143" s="54">
        <v>0</v>
      </c>
      <c r="D143" s="54">
        <v>0</v>
      </c>
      <c r="E143" s="55">
        <v>0</v>
      </c>
      <c r="F143" s="55">
        <v>0</v>
      </c>
      <c r="G143" s="54">
        <v>0</v>
      </c>
      <c r="H143" s="54">
        <v>0</v>
      </c>
    </row>
    <row r="144" spans="1:8" ht="135">
      <c r="A144" s="1" t="s">
        <v>292</v>
      </c>
      <c r="B144" s="3" t="s">
        <v>275</v>
      </c>
      <c r="C144" s="54">
        <v>0</v>
      </c>
      <c r="D144" s="54">
        <v>0</v>
      </c>
      <c r="E144" s="55">
        <v>0</v>
      </c>
      <c r="F144" s="55">
        <v>0</v>
      </c>
      <c r="G144" s="54">
        <v>0</v>
      </c>
      <c r="H144" s="54">
        <v>0</v>
      </c>
    </row>
    <row r="145" spans="1:8" ht="105">
      <c r="A145" s="16" t="s">
        <v>293</v>
      </c>
      <c r="B145" s="13" t="s">
        <v>276</v>
      </c>
      <c r="C145" s="22">
        <v>0</v>
      </c>
      <c r="D145" s="22">
        <v>0</v>
      </c>
      <c r="E145" s="23">
        <v>0</v>
      </c>
      <c r="F145" s="23">
        <v>0</v>
      </c>
      <c r="G145" s="22">
        <v>0</v>
      </c>
      <c r="H145" s="22">
        <v>0</v>
      </c>
    </row>
    <row r="146" spans="1:8" ht="105">
      <c r="A146" s="1" t="s">
        <v>294</v>
      </c>
      <c r="B146" s="3" t="s">
        <v>277</v>
      </c>
      <c r="C146" s="54">
        <v>0</v>
      </c>
      <c r="D146" s="54">
        <v>0</v>
      </c>
      <c r="E146" s="55">
        <v>0</v>
      </c>
      <c r="F146" s="55">
        <v>0</v>
      </c>
      <c r="G146" s="54">
        <v>0</v>
      </c>
      <c r="H146" s="54">
        <v>0</v>
      </c>
    </row>
    <row r="147" spans="1:8" ht="105">
      <c r="A147" s="1" t="s">
        <v>295</v>
      </c>
      <c r="B147" s="3" t="s">
        <v>278</v>
      </c>
      <c r="C147" s="54">
        <v>0</v>
      </c>
      <c r="D147" s="54">
        <v>0</v>
      </c>
      <c r="E147" s="55">
        <v>0</v>
      </c>
      <c r="F147" s="55">
        <v>0</v>
      </c>
      <c r="G147" s="54">
        <v>0</v>
      </c>
      <c r="H147" s="54">
        <v>0</v>
      </c>
    </row>
    <row r="148" spans="1:8" ht="165">
      <c r="A148" s="1" t="s">
        <v>296</v>
      </c>
      <c r="B148" s="3" t="s">
        <v>279</v>
      </c>
      <c r="C148" s="54">
        <v>0</v>
      </c>
      <c r="D148" s="54">
        <v>0</v>
      </c>
      <c r="E148" s="55">
        <v>0</v>
      </c>
      <c r="F148" s="55">
        <v>0</v>
      </c>
      <c r="G148" s="54">
        <v>0</v>
      </c>
      <c r="H148" s="54">
        <v>0</v>
      </c>
    </row>
    <row r="149" spans="1:8" ht="75">
      <c r="A149" s="1" t="s">
        <v>297</v>
      </c>
      <c r="B149" s="3" t="s">
        <v>280</v>
      </c>
      <c r="C149" s="54">
        <v>0</v>
      </c>
      <c r="D149" s="54">
        <v>0</v>
      </c>
      <c r="E149" s="55">
        <v>0</v>
      </c>
      <c r="F149" s="55">
        <v>0</v>
      </c>
      <c r="G149" s="54">
        <v>0</v>
      </c>
      <c r="H149" s="54">
        <v>0</v>
      </c>
    </row>
    <row r="150" spans="1:8" ht="150">
      <c r="A150" s="16" t="s">
        <v>298</v>
      </c>
      <c r="B150" s="13" t="s">
        <v>281</v>
      </c>
      <c r="C150" s="22">
        <v>0</v>
      </c>
      <c r="D150" s="22">
        <v>0</v>
      </c>
      <c r="E150" s="23">
        <v>0</v>
      </c>
      <c r="F150" s="23">
        <v>0</v>
      </c>
      <c r="G150" s="22">
        <v>0</v>
      </c>
      <c r="H150" s="22">
        <v>0</v>
      </c>
    </row>
    <row r="151" spans="1:8" ht="135">
      <c r="A151" s="16" t="s">
        <v>299</v>
      </c>
      <c r="B151" s="13" t="s">
        <v>282</v>
      </c>
      <c r="C151" s="22">
        <v>0</v>
      </c>
      <c r="D151" s="22">
        <v>0</v>
      </c>
      <c r="E151" s="23">
        <v>0</v>
      </c>
      <c r="F151" s="23">
        <v>0</v>
      </c>
      <c r="G151" s="22">
        <v>0</v>
      </c>
      <c r="H151" s="22">
        <v>0</v>
      </c>
    </row>
    <row r="152" spans="1:8" ht="135">
      <c r="A152" s="1" t="s">
        <v>300</v>
      </c>
      <c r="B152" s="3" t="s">
        <v>283</v>
      </c>
      <c r="C152" s="54">
        <v>0</v>
      </c>
      <c r="D152" s="54">
        <v>0</v>
      </c>
      <c r="E152" s="55">
        <v>0</v>
      </c>
      <c r="F152" s="55">
        <v>0</v>
      </c>
      <c r="G152" s="54">
        <v>0</v>
      </c>
      <c r="H152" s="54">
        <v>0</v>
      </c>
    </row>
    <row r="153" spans="1:8" ht="45">
      <c r="A153" s="1" t="s">
        <v>301</v>
      </c>
      <c r="B153" s="3" t="s">
        <v>284</v>
      </c>
      <c r="C153" s="54">
        <v>0</v>
      </c>
      <c r="D153" s="54">
        <v>0</v>
      </c>
      <c r="E153" s="55">
        <v>0</v>
      </c>
      <c r="F153" s="55">
        <v>0</v>
      </c>
      <c r="G153" s="54">
        <v>0</v>
      </c>
      <c r="H153" s="54">
        <v>0</v>
      </c>
    </row>
    <row r="154" spans="1:8" ht="45">
      <c r="A154" s="16" t="s">
        <v>302</v>
      </c>
      <c r="B154" s="13" t="s">
        <v>285</v>
      </c>
      <c r="C154" s="22">
        <v>0</v>
      </c>
      <c r="D154" s="22">
        <v>0</v>
      </c>
      <c r="E154" s="23">
        <v>0</v>
      </c>
      <c r="F154" s="23">
        <v>0</v>
      </c>
      <c r="G154" s="22">
        <v>0</v>
      </c>
      <c r="H154" s="22">
        <v>0</v>
      </c>
    </row>
    <row r="155" spans="1:8" ht="75">
      <c r="A155" s="17" t="s">
        <v>303</v>
      </c>
      <c r="B155" s="15" t="s">
        <v>286</v>
      </c>
      <c r="C155" s="22">
        <v>0</v>
      </c>
      <c r="D155" s="22">
        <v>0</v>
      </c>
      <c r="E155" s="23">
        <v>0</v>
      </c>
      <c r="F155" s="23">
        <v>0</v>
      </c>
      <c r="G155" s="22">
        <v>0</v>
      </c>
      <c r="H155" s="22">
        <v>0</v>
      </c>
    </row>
    <row r="156" spans="1:8" ht="28.5">
      <c r="A156" s="72" t="s">
        <v>305</v>
      </c>
      <c r="B156" s="73" t="s">
        <v>304</v>
      </c>
      <c r="C156" s="66">
        <f>SUM(C157:C173)</f>
        <v>0</v>
      </c>
      <c r="D156" s="66">
        <f t="shared" ref="D156:H156" si="4">SUM(D157:D173)</f>
        <v>0</v>
      </c>
      <c r="E156" s="67">
        <f t="shared" si="4"/>
        <v>0</v>
      </c>
      <c r="F156" s="67">
        <f t="shared" si="4"/>
        <v>0</v>
      </c>
      <c r="G156" s="66">
        <f t="shared" si="4"/>
        <v>0</v>
      </c>
      <c r="H156" s="66">
        <f t="shared" si="4"/>
        <v>0</v>
      </c>
    </row>
    <row r="157" spans="1:8" ht="45">
      <c r="A157" s="7" t="s">
        <v>323</v>
      </c>
      <c r="B157" s="3" t="s">
        <v>306</v>
      </c>
      <c r="C157" s="54">
        <v>0</v>
      </c>
      <c r="D157" s="54">
        <v>0</v>
      </c>
      <c r="E157" s="55">
        <v>0</v>
      </c>
      <c r="F157" s="55">
        <v>0</v>
      </c>
      <c r="G157" s="54">
        <v>0</v>
      </c>
      <c r="H157" s="54">
        <v>0</v>
      </c>
    </row>
    <row r="158" spans="1:8" ht="45">
      <c r="A158" s="7" t="s">
        <v>324</v>
      </c>
      <c r="B158" s="3" t="s">
        <v>307</v>
      </c>
      <c r="C158" s="54">
        <v>0</v>
      </c>
      <c r="D158" s="54">
        <v>0</v>
      </c>
      <c r="E158" s="55">
        <v>0</v>
      </c>
      <c r="F158" s="55">
        <v>0</v>
      </c>
      <c r="G158" s="54">
        <v>0</v>
      </c>
      <c r="H158" s="54">
        <v>0</v>
      </c>
    </row>
    <row r="159" spans="1:8" ht="45">
      <c r="A159" s="17" t="s">
        <v>325</v>
      </c>
      <c r="B159" s="13" t="s">
        <v>308</v>
      </c>
      <c r="C159" s="22">
        <v>0</v>
      </c>
      <c r="D159" s="22">
        <v>0</v>
      </c>
      <c r="E159" s="23">
        <v>0</v>
      </c>
      <c r="F159" s="23">
        <v>0</v>
      </c>
      <c r="G159" s="22">
        <v>0</v>
      </c>
      <c r="H159" s="22">
        <v>0</v>
      </c>
    </row>
    <row r="160" spans="1:8" ht="45">
      <c r="A160" s="17" t="s">
        <v>326</v>
      </c>
      <c r="B160" s="13" t="s">
        <v>309</v>
      </c>
      <c r="C160" s="22">
        <v>0</v>
      </c>
      <c r="D160" s="22">
        <v>0</v>
      </c>
      <c r="E160" s="23">
        <v>0</v>
      </c>
      <c r="F160" s="23">
        <v>0</v>
      </c>
      <c r="G160" s="22">
        <v>0</v>
      </c>
      <c r="H160" s="22">
        <v>0</v>
      </c>
    </row>
    <row r="161" spans="1:8" ht="30">
      <c r="A161" s="17" t="s">
        <v>327</v>
      </c>
      <c r="B161" s="13" t="s">
        <v>310</v>
      </c>
      <c r="C161" s="22">
        <v>0</v>
      </c>
      <c r="D161" s="22">
        <v>0</v>
      </c>
      <c r="E161" s="23">
        <v>0</v>
      </c>
      <c r="F161" s="23">
        <v>0</v>
      </c>
      <c r="G161" s="22">
        <v>0</v>
      </c>
      <c r="H161" s="22">
        <v>0</v>
      </c>
    </row>
    <row r="162" spans="1:8" ht="45">
      <c r="A162" s="17" t="s">
        <v>328</v>
      </c>
      <c r="B162" s="13" t="s">
        <v>311</v>
      </c>
      <c r="C162" s="22">
        <v>0</v>
      </c>
      <c r="D162" s="22">
        <v>0</v>
      </c>
      <c r="E162" s="23">
        <v>0</v>
      </c>
      <c r="F162" s="23">
        <v>0</v>
      </c>
      <c r="G162" s="22">
        <v>0</v>
      </c>
      <c r="H162" s="22">
        <v>0</v>
      </c>
    </row>
    <row r="163" spans="1:8" ht="30">
      <c r="A163" s="17" t="s">
        <v>329</v>
      </c>
      <c r="B163" s="13" t="s">
        <v>312</v>
      </c>
      <c r="C163" s="22">
        <v>0</v>
      </c>
      <c r="D163" s="22">
        <v>0</v>
      </c>
      <c r="E163" s="23">
        <v>0</v>
      </c>
      <c r="F163" s="23">
        <v>0</v>
      </c>
      <c r="G163" s="22">
        <v>0</v>
      </c>
      <c r="H163" s="22">
        <v>0</v>
      </c>
    </row>
    <row r="164" spans="1:8" ht="45">
      <c r="A164" s="7" t="s">
        <v>330</v>
      </c>
      <c r="B164" s="3" t="s">
        <v>313</v>
      </c>
      <c r="C164" s="54">
        <v>0</v>
      </c>
      <c r="D164" s="54">
        <v>0</v>
      </c>
      <c r="E164" s="55">
        <v>0</v>
      </c>
      <c r="F164" s="55">
        <v>0</v>
      </c>
      <c r="G164" s="54">
        <v>0</v>
      </c>
      <c r="H164" s="54">
        <v>0</v>
      </c>
    </row>
    <row r="165" spans="1:8" ht="30">
      <c r="A165" s="7" t="s">
        <v>331</v>
      </c>
      <c r="B165" s="3" t="s">
        <v>314</v>
      </c>
      <c r="C165" s="54">
        <v>0</v>
      </c>
      <c r="D165" s="54">
        <v>0</v>
      </c>
      <c r="E165" s="55">
        <v>0</v>
      </c>
      <c r="F165" s="55">
        <v>0</v>
      </c>
      <c r="G165" s="54">
        <v>0</v>
      </c>
      <c r="H165" s="54">
        <v>0</v>
      </c>
    </row>
    <row r="166" spans="1:8" ht="30">
      <c r="A166" s="7" t="s">
        <v>332</v>
      </c>
      <c r="B166" s="3" t="s">
        <v>315</v>
      </c>
      <c r="C166" s="54">
        <v>0</v>
      </c>
      <c r="D166" s="54">
        <v>0</v>
      </c>
      <c r="E166" s="55">
        <v>0</v>
      </c>
      <c r="F166" s="55">
        <v>0</v>
      </c>
      <c r="G166" s="54">
        <v>0</v>
      </c>
      <c r="H166" s="54">
        <v>0</v>
      </c>
    </row>
    <row r="167" spans="1:8" ht="45">
      <c r="A167" s="17" t="s">
        <v>333</v>
      </c>
      <c r="B167" s="13" t="s">
        <v>316</v>
      </c>
      <c r="C167" s="22">
        <v>0</v>
      </c>
      <c r="D167" s="22">
        <v>0</v>
      </c>
      <c r="E167" s="23">
        <v>0</v>
      </c>
      <c r="F167" s="23">
        <v>0</v>
      </c>
      <c r="G167" s="22">
        <v>0</v>
      </c>
      <c r="H167" s="22">
        <v>0</v>
      </c>
    </row>
    <row r="168" spans="1:8" ht="30">
      <c r="A168" s="17" t="s">
        <v>334</v>
      </c>
      <c r="B168" s="13" t="s">
        <v>317</v>
      </c>
      <c r="C168" s="22">
        <v>0</v>
      </c>
      <c r="D168" s="22">
        <v>0</v>
      </c>
      <c r="E168" s="23">
        <v>0</v>
      </c>
      <c r="F168" s="23">
        <v>0</v>
      </c>
      <c r="G168" s="22">
        <v>0</v>
      </c>
      <c r="H168" s="22">
        <v>0</v>
      </c>
    </row>
    <row r="169" spans="1:8" ht="30">
      <c r="A169" s="7" t="s">
        <v>335</v>
      </c>
      <c r="B169" s="3" t="s">
        <v>318</v>
      </c>
      <c r="C169" s="54">
        <v>0</v>
      </c>
      <c r="D169" s="54">
        <v>0</v>
      </c>
      <c r="E169" s="55">
        <v>0</v>
      </c>
      <c r="F169" s="55">
        <v>0</v>
      </c>
      <c r="G169" s="54">
        <v>0</v>
      </c>
      <c r="H169" s="54">
        <v>0</v>
      </c>
    </row>
    <row r="170" spans="1:8" ht="60">
      <c r="A170" s="7" t="s">
        <v>336</v>
      </c>
      <c r="B170" s="4" t="s">
        <v>319</v>
      </c>
      <c r="C170" s="54">
        <v>0</v>
      </c>
      <c r="D170" s="54">
        <v>0</v>
      </c>
      <c r="E170" s="55">
        <v>0</v>
      </c>
      <c r="F170" s="55">
        <v>0</v>
      </c>
      <c r="G170" s="54">
        <v>0</v>
      </c>
      <c r="H170" s="54">
        <v>0</v>
      </c>
    </row>
    <row r="171" spans="1:8" ht="60">
      <c r="A171" s="7" t="s">
        <v>337</v>
      </c>
      <c r="B171" s="4" t="s">
        <v>320</v>
      </c>
      <c r="C171" s="54">
        <v>0</v>
      </c>
      <c r="D171" s="54">
        <v>0</v>
      </c>
      <c r="E171" s="55">
        <v>0</v>
      </c>
      <c r="F171" s="55">
        <v>0</v>
      </c>
      <c r="G171" s="54">
        <v>0</v>
      </c>
      <c r="H171" s="54">
        <v>0</v>
      </c>
    </row>
    <row r="172" spans="1:8" ht="45">
      <c r="A172" s="7" t="s">
        <v>338</v>
      </c>
      <c r="B172" s="4" t="s">
        <v>321</v>
      </c>
      <c r="C172" s="54">
        <v>0</v>
      </c>
      <c r="D172" s="54">
        <v>0</v>
      </c>
      <c r="E172" s="55">
        <v>0</v>
      </c>
      <c r="F172" s="55">
        <v>0</v>
      </c>
      <c r="G172" s="54">
        <v>0</v>
      </c>
      <c r="H172" s="54">
        <v>0</v>
      </c>
    </row>
    <row r="173" spans="1:8" ht="45">
      <c r="A173" s="7" t="s">
        <v>339</v>
      </c>
      <c r="B173" s="4" t="s">
        <v>322</v>
      </c>
      <c r="C173" s="54">
        <v>0</v>
      </c>
      <c r="D173" s="54">
        <v>0</v>
      </c>
      <c r="E173" s="55">
        <v>0</v>
      </c>
      <c r="F173" s="55">
        <v>0</v>
      </c>
      <c r="G173" s="54">
        <v>0</v>
      </c>
      <c r="H173" s="54">
        <v>0</v>
      </c>
    </row>
    <row r="174" spans="1:8" ht="28.5">
      <c r="A174" s="72" t="s">
        <v>340</v>
      </c>
      <c r="B174" s="73" t="s">
        <v>341</v>
      </c>
      <c r="C174" s="66">
        <f>SUM(C175:C183)</f>
        <v>0</v>
      </c>
      <c r="D174" s="66">
        <f t="shared" ref="D174:H174" si="5">SUM(D175:D183)</f>
        <v>0</v>
      </c>
      <c r="E174" s="67">
        <f t="shared" si="5"/>
        <v>0</v>
      </c>
      <c r="F174" s="67">
        <f t="shared" si="5"/>
        <v>0</v>
      </c>
      <c r="G174" s="66">
        <f t="shared" si="5"/>
        <v>0</v>
      </c>
      <c r="H174" s="66">
        <f t="shared" si="5"/>
        <v>0</v>
      </c>
    </row>
    <row r="175" spans="1:8" ht="45">
      <c r="A175" s="14" t="s">
        <v>351</v>
      </c>
      <c r="B175" s="13" t="s">
        <v>342</v>
      </c>
      <c r="C175" s="22">
        <v>0</v>
      </c>
      <c r="D175" s="22">
        <v>0</v>
      </c>
      <c r="E175" s="23">
        <v>0</v>
      </c>
      <c r="F175" s="23">
        <v>0</v>
      </c>
      <c r="G175" s="22">
        <v>0</v>
      </c>
      <c r="H175" s="22">
        <v>0</v>
      </c>
    </row>
    <row r="176" spans="1:8" ht="30">
      <c r="A176" s="14" t="s">
        <v>352</v>
      </c>
      <c r="B176" s="13" t="s">
        <v>343</v>
      </c>
      <c r="C176" s="22">
        <v>0</v>
      </c>
      <c r="D176" s="22">
        <v>0</v>
      </c>
      <c r="E176" s="23">
        <v>0</v>
      </c>
      <c r="F176" s="23">
        <v>0</v>
      </c>
      <c r="G176" s="22">
        <v>0</v>
      </c>
      <c r="H176" s="22">
        <v>0</v>
      </c>
    </row>
    <row r="177" spans="1:8" ht="30">
      <c r="A177" s="14" t="s">
        <v>353</v>
      </c>
      <c r="B177" s="13" t="s">
        <v>344</v>
      </c>
      <c r="C177" s="22">
        <v>0</v>
      </c>
      <c r="D177" s="22">
        <v>0</v>
      </c>
      <c r="E177" s="23">
        <v>0</v>
      </c>
      <c r="F177" s="23">
        <v>0</v>
      </c>
      <c r="G177" s="22">
        <v>0</v>
      </c>
      <c r="H177" s="22">
        <v>0</v>
      </c>
    </row>
    <row r="178" spans="1:8" ht="45">
      <c r="A178" s="14" t="s">
        <v>354</v>
      </c>
      <c r="B178" s="13" t="s">
        <v>345</v>
      </c>
      <c r="C178" s="22">
        <v>0</v>
      </c>
      <c r="D178" s="22">
        <v>0</v>
      </c>
      <c r="E178" s="23">
        <v>0</v>
      </c>
      <c r="F178" s="23">
        <v>0</v>
      </c>
      <c r="G178" s="22">
        <v>0</v>
      </c>
      <c r="H178" s="22">
        <v>0</v>
      </c>
    </row>
    <row r="179" spans="1:8" ht="45">
      <c r="A179" s="8" t="s">
        <v>355</v>
      </c>
      <c r="B179" s="3" t="s">
        <v>346</v>
      </c>
      <c r="C179" s="54">
        <v>0</v>
      </c>
      <c r="D179" s="54">
        <v>0</v>
      </c>
      <c r="E179" s="55">
        <v>0</v>
      </c>
      <c r="F179" s="55">
        <v>0</v>
      </c>
      <c r="G179" s="54">
        <v>0</v>
      </c>
      <c r="H179" s="54">
        <v>0</v>
      </c>
    </row>
    <row r="180" spans="1:8" ht="60">
      <c r="A180" s="14" t="s">
        <v>356</v>
      </c>
      <c r="B180" s="13" t="s">
        <v>347</v>
      </c>
      <c r="C180" s="22">
        <v>0</v>
      </c>
      <c r="D180" s="22">
        <v>0</v>
      </c>
      <c r="E180" s="23">
        <v>0</v>
      </c>
      <c r="F180" s="23">
        <v>0</v>
      </c>
      <c r="G180" s="22">
        <v>0</v>
      </c>
      <c r="H180" s="22">
        <v>0</v>
      </c>
    </row>
    <row r="181" spans="1:8" ht="60">
      <c r="A181" s="14" t="s">
        <v>357</v>
      </c>
      <c r="B181" s="13" t="s">
        <v>348</v>
      </c>
      <c r="C181" s="22">
        <v>0</v>
      </c>
      <c r="D181" s="22">
        <v>0</v>
      </c>
      <c r="E181" s="23">
        <v>0</v>
      </c>
      <c r="F181" s="23">
        <v>0</v>
      </c>
      <c r="G181" s="22">
        <v>0</v>
      </c>
      <c r="H181" s="22">
        <v>0</v>
      </c>
    </row>
    <row r="182" spans="1:8" ht="60">
      <c r="A182" s="14" t="s">
        <v>358</v>
      </c>
      <c r="B182" s="13" t="s">
        <v>349</v>
      </c>
      <c r="C182" s="22">
        <v>0</v>
      </c>
      <c r="D182" s="22">
        <v>0</v>
      </c>
      <c r="E182" s="23">
        <v>0</v>
      </c>
      <c r="F182" s="23">
        <v>0</v>
      </c>
      <c r="G182" s="22">
        <v>0</v>
      </c>
      <c r="H182" s="22">
        <v>0</v>
      </c>
    </row>
    <row r="183" spans="1:8" ht="45">
      <c r="A183" s="14" t="s">
        <v>359</v>
      </c>
      <c r="B183" s="13" t="s">
        <v>350</v>
      </c>
      <c r="C183" s="22">
        <v>0</v>
      </c>
      <c r="D183" s="22">
        <v>0</v>
      </c>
      <c r="E183" s="23">
        <v>0</v>
      </c>
      <c r="F183" s="23">
        <v>0</v>
      </c>
      <c r="G183" s="22">
        <v>0</v>
      </c>
      <c r="H183" s="22">
        <v>0</v>
      </c>
    </row>
    <row r="184" spans="1:8" ht="42.75">
      <c r="A184" s="72" t="s">
        <v>360</v>
      </c>
      <c r="B184" s="73" t="s">
        <v>771</v>
      </c>
      <c r="C184" s="66">
        <f>SUM(C185:C196)</f>
        <v>3</v>
      </c>
      <c r="D184" s="66">
        <f t="shared" ref="D184:H184" si="6">SUM(D185:D196)</f>
        <v>0</v>
      </c>
      <c r="E184" s="67">
        <f t="shared" si="6"/>
        <v>0</v>
      </c>
      <c r="F184" s="67">
        <f t="shared" si="6"/>
        <v>0</v>
      </c>
      <c r="G184" s="66">
        <f t="shared" si="6"/>
        <v>0</v>
      </c>
      <c r="H184" s="66">
        <f t="shared" si="6"/>
        <v>0</v>
      </c>
    </row>
    <row r="185" spans="1:8" ht="75">
      <c r="A185" s="14" t="s">
        <v>371</v>
      </c>
      <c r="B185" s="13" t="s">
        <v>361</v>
      </c>
      <c r="C185" s="22">
        <v>0</v>
      </c>
      <c r="D185" s="22">
        <v>0</v>
      </c>
      <c r="E185" s="23">
        <v>0</v>
      </c>
      <c r="F185" s="23">
        <v>0</v>
      </c>
      <c r="G185" s="22">
        <v>0</v>
      </c>
      <c r="H185" s="22">
        <v>0</v>
      </c>
    </row>
    <row r="186" spans="1:8" ht="60">
      <c r="A186" s="8" t="s">
        <v>372</v>
      </c>
      <c r="B186" s="4" t="s">
        <v>769</v>
      </c>
      <c r="C186" s="54">
        <v>0</v>
      </c>
      <c r="D186" s="54">
        <v>0</v>
      </c>
      <c r="E186" s="55">
        <v>0</v>
      </c>
      <c r="F186" s="55">
        <v>0</v>
      </c>
      <c r="G186" s="54">
        <v>0</v>
      </c>
      <c r="H186" s="54">
        <v>0</v>
      </c>
    </row>
    <row r="187" spans="1:8" ht="30">
      <c r="A187" s="14" t="s">
        <v>373</v>
      </c>
      <c r="B187" s="15" t="s">
        <v>770</v>
      </c>
      <c r="C187" s="22">
        <v>0</v>
      </c>
      <c r="D187" s="22">
        <v>0</v>
      </c>
      <c r="E187" s="23">
        <v>0</v>
      </c>
      <c r="F187" s="23">
        <v>0</v>
      </c>
      <c r="G187" s="22">
        <v>0</v>
      </c>
      <c r="H187" s="22">
        <v>0</v>
      </c>
    </row>
    <row r="188" spans="1:8" ht="75">
      <c r="A188" s="14" t="s">
        <v>374</v>
      </c>
      <c r="B188" s="13" t="s">
        <v>362</v>
      </c>
      <c r="C188" s="22">
        <v>0</v>
      </c>
      <c r="D188" s="22">
        <v>0</v>
      </c>
      <c r="E188" s="23">
        <v>0</v>
      </c>
      <c r="F188" s="23">
        <v>0</v>
      </c>
      <c r="G188" s="22">
        <v>0</v>
      </c>
      <c r="H188" s="22">
        <v>0</v>
      </c>
    </row>
    <row r="189" spans="1:8" ht="60">
      <c r="A189" s="14" t="s">
        <v>375</v>
      </c>
      <c r="B189" s="13" t="s">
        <v>363</v>
      </c>
      <c r="C189" s="22">
        <v>0</v>
      </c>
      <c r="D189" s="22">
        <v>0</v>
      </c>
      <c r="E189" s="23">
        <v>0</v>
      </c>
      <c r="F189" s="23">
        <v>0</v>
      </c>
      <c r="G189" s="22">
        <v>0</v>
      </c>
      <c r="H189" s="22">
        <v>0</v>
      </c>
    </row>
    <row r="190" spans="1:8" ht="45">
      <c r="A190" s="14" t="s">
        <v>376</v>
      </c>
      <c r="B190" s="13" t="s">
        <v>364</v>
      </c>
      <c r="C190" s="22">
        <v>0</v>
      </c>
      <c r="D190" s="22">
        <v>0</v>
      </c>
      <c r="E190" s="23">
        <v>0</v>
      </c>
      <c r="F190" s="23">
        <v>0</v>
      </c>
      <c r="G190" s="22">
        <v>0</v>
      </c>
      <c r="H190" s="22">
        <v>0</v>
      </c>
    </row>
    <row r="191" spans="1:8" ht="60">
      <c r="A191" s="14" t="s">
        <v>377</v>
      </c>
      <c r="B191" s="13" t="s">
        <v>365</v>
      </c>
      <c r="C191" s="22">
        <v>0</v>
      </c>
      <c r="D191" s="22">
        <v>0</v>
      </c>
      <c r="E191" s="23">
        <v>0</v>
      </c>
      <c r="F191" s="23">
        <v>0</v>
      </c>
      <c r="G191" s="22">
        <v>0</v>
      </c>
      <c r="H191" s="22">
        <v>0</v>
      </c>
    </row>
    <row r="192" spans="1:8" ht="60">
      <c r="A192" s="8" t="s">
        <v>378</v>
      </c>
      <c r="B192" s="3" t="s">
        <v>366</v>
      </c>
      <c r="C192" s="54">
        <v>0</v>
      </c>
      <c r="D192" s="54">
        <v>0</v>
      </c>
      <c r="E192" s="55">
        <v>0</v>
      </c>
      <c r="F192" s="55">
        <v>0</v>
      </c>
      <c r="G192" s="54">
        <v>0</v>
      </c>
      <c r="H192" s="54">
        <v>0</v>
      </c>
    </row>
    <row r="193" spans="1:8" ht="45">
      <c r="A193" s="14" t="s">
        <v>379</v>
      </c>
      <c r="B193" s="13" t="s">
        <v>367</v>
      </c>
      <c r="C193" s="22">
        <v>3</v>
      </c>
      <c r="D193" s="22">
        <v>0</v>
      </c>
      <c r="E193" s="23">
        <v>0</v>
      </c>
      <c r="F193" s="23">
        <v>0</v>
      </c>
      <c r="G193" s="22">
        <v>0</v>
      </c>
      <c r="H193" s="22">
        <v>0</v>
      </c>
    </row>
    <row r="194" spans="1:8" ht="60">
      <c r="A194" s="14" t="s">
        <v>380</v>
      </c>
      <c r="B194" s="13" t="s">
        <v>368</v>
      </c>
      <c r="C194" s="22">
        <v>0</v>
      </c>
      <c r="D194" s="22">
        <v>0</v>
      </c>
      <c r="E194" s="23">
        <v>0</v>
      </c>
      <c r="F194" s="23">
        <v>0</v>
      </c>
      <c r="G194" s="22">
        <v>0</v>
      </c>
      <c r="H194" s="22">
        <v>0</v>
      </c>
    </row>
    <row r="195" spans="1:8" ht="90">
      <c r="A195" s="14" t="s">
        <v>381</v>
      </c>
      <c r="B195" s="15" t="s">
        <v>369</v>
      </c>
      <c r="C195" s="22">
        <v>0</v>
      </c>
      <c r="D195" s="22">
        <v>0</v>
      </c>
      <c r="E195" s="23">
        <v>0</v>
      </c>
      <c r="F195" s="23">
        <v>0</v>
      </c>
      <c r="G195" s="22">
        <v>0</v>
      </c>
      <c r="H195" s="22">
        <v>0</v>
      </c>
    </row>
    <row r="196" spans="1:8" ht="60">
      <c r="A196" s="8" t="s">
        <v>382</v>
      </c>
      <c r="B196" s="4" t="s">
        <v>370</v>
      </c>
      <c r="C196" s="54">
        <v>0</v>
      </c>
      <c r="D196" s="54">
        <v>0</v>
      </c>
      <c r="E196" s="55">
        <v>0</v>
      </c>
      <c r="F196" s="55">
        <v>0</v>
      </c>
      <c r="G196" s="54">
        <v>0</v>
      </c>
      <c r="H196" s="54">
        <v>0</v>
      </c>
    </row>
    <row r="197" spans="1:8" ht="42.75">
      <c r="A197" s="72" t="s">
        <v>383</v>
      </c>
      <c r="B197" s="73" t="s">
        <v>768</v>
      </c>
      <c r="C197" s="66">
        <f>SUM(C198:C257)</f>
        <v>0</v>
      </c>
      <c r="D197" s="66">
        <f t="shared" ref="D197:H197" si="7">SUM(D198:D257)</f>
        <v>0</v>
      </c>
      <c r="E197" s="67">
        <f t="shared" si="7"/>
        <v>0</v>
      </c>
      <c r="F197" s="67">
        <f t="shared" si="7"/>
        <v>0</v>
      </c>
      <c r="G197" s="66">
        <f t="shared" si="7"/>
        <v>0</v>
      </c>
      <c r="H197" s="66">
        <f t="shared" si="7"/>
        <v>0</v>
      </c>
    </row>
    <row r="198" spans="1:8" ht="120">
      <c r="A198" s="14" t="s">
        <v>444</v>
      </c>
      <c r="B198" s="13" t="s">
        <v>384</v>
      </c>
      <c r="C198" s="22">
        <v>0</v>
      </c>
      <c r="D198" s="22">
        <v>0</v>
      </c>
      <c r="E198" s="23">
        <v>0</v>
      </c>
      <c r="F198" s="23">
        <v>0</v>
      </c>
      <c r="G198" s="22">
        <v>0</v>
      </c>
      <c r="H198" s="22">
        <v>0</v>
      </c>
    </row>
    <row r="199" spans="1:8" ht="45">
      <c r="A199" s="14" t="s">
        <v>445</v>
      </c>
      <c r="B199" s="13" t="s">
        <v>385</v>
      </c>
      <c r="C199" s="22">
        <v>0</v>
      </c>
      <c r="D199" s="22">
        <v>0</v>
      </c>
      <c r="E199" s="23">
        <v>0</v>
      </c>
      <c r="F199" s="23">
        <v>0</v>
      </c>
      <c r="G199" s="22">
        <v>0</v>
      </c>
      <c r="H199" s="22">
        <v>0</v>
      </c>
    </row>
    <row r="200" spans="1:8" ht="75">
      <c r="A200" s="14" t="s">
        <v>446</v>
      </c>
      <c r="B200" s="13" t="s">
        <v>386</v>
      </c>
      <c r="C200" s="22">
        <v>0</v>
      </c>
      <c r="D200" s="22">
        <v>0</v>
      </c>
      <c r="E200" s="23">
        <v>0</v>
      </c>
      <c r="F200" s="23">
        <v>0</v>
      </c>
      <c r="G200" s="22">
        <v>0</v>
      </c>
      <c r="H200" s="22">
        <v>0</v>
      </c>
    </row>
    <row r="201" spans="1:8" ht="60">
      <c r="A201" s="14" t="s">
        <v>447</v>
      </c>
      <c r="B201" s="13" t="s">
        <v>387</v>
      </c>
      <c r="C201" s="22">
        <v>0</v>
      </c>
      <c r="D201" s="22">
        <v>0</v>
      </c>
      <c r="E201" s="23">
        <v>0</v>
      </c>
      <c r="F201" s="23">
        <v>0</v>
      </c>
      <c r="G201" s="22">
        <v>0</v>
      </c>
      <c r="H201" s="22">
        <v>0</v>
      </c>
    </row>
    <row r="202" spans="1:8" ht="45">
      <c r="A202" s="14" t="s">
        <v>448</v>
      </c>
      <c r="B202" s="13" t="s">
        <v>388</v>
      </c>
      <c r="C202" s="22">
        <v>0</v>
      </c>
      <c r="D202" s="22">
        <v>0</v>
      </c>
      <c r="E202" s="23">
        <v>0</v>
      </c>
      <c r="F202" s="23">
        <v>0</v>
      </c>
      <c r="G202" s="22">
        <v>0</v>
      </c>
      <c r="H202" s="22">
        <v>0</v>
      </c>
    </row>
    <row r="203" spans="1:8" ht="30">
      <c r="A203" s="14" t="s">
        <v>449</v>
      </c>
      <c r="B203" s="13" t="s">
        <v>389</v>
      </c>
      <c r="C203" s="22">
        <v>0</v>
      </c>
      <c r="D203" s="22">
        <v>0</v>
      </c>
      <c r="E203" s="23">
        <v>0</v>
      </c>
      <c r="F203" s="23">
        <v>0</v>
      </c>
      <c r="G203" s="22">
        <v>0</v>
      </c>
      <c r="H203" s="22">
        <v>0</v>
      </c>
    </row>
    <row r="204" spans="1:8" ht="90">
      <c r="A204" s="14" t="s">
        <v>450</v>
      </c>
      <c r="B204" s="13" t="s">
        <v>390</v>
      </c>
      <c r="C204" s="22">
        <v>0</v>
      </c>
      <c r="D204" s="22">
        <v>0</v>
      </c>
      <c r="E204" s="23">
        <v>0</v>
      </c>
      <c r="F204" s="23">
        <v>0</v>
      </c>
      <c r="G204" s="22">
        <v>0</v>
      </c>
      <c r="H204" s="22">
        <v>0</v>
      </c>
    </row>
    <row r="205" spans="1:8" ht="30">
      <c r="A205" s="14" t="s">
        <v>451</v>
      </c>
      <c r="B205" s="13" t="s">
        <v>391</v>
      </c>
      <c r="C205" s="22">
        <v>0</v>
      </c>
      <c r="D205" s="22">
        <v>0</v>
      </c>
      <c r="E205" s="23">
        <v>0</v>
      </c>
      <c r="F205" s="23">
        <v>0</v>
      </c>
      <c r="G205" s="22">
        <v>0</v>
      </c>
      <c r="H205" s="22">
        <v>0</v>
      </c>
    </row>
    <row r="206" spans="1:8" ht="75">
      <c r="A206" s="14" t="s">
        <v>452</v>
      </c>
      <c r="B206" s="13" t="s">
        <v>392</v>
      </c>
      <c r="C206" s="22">
        <v>0</v>
      </c>
      <c r="D206" s="22">
        <v>0</v>
      </c>
      <c r="E206" s="23">
        <v>0</v>
      </c>
      <c r="F206" s="23">
        <v>0</v>
      </c>
      <c r="G206" s="22">
        <v>0</v>
      </c>
      <c r="H206" s="22">
        <v>0</v>
      </c>
    </row>
    <row r="207" spans="1:8" ht="75">
      <c r="A207" s="14" t="s">
        <v>453</v>
      </c>
      <c r="B207" s="13" t="s">
        <v>393</v>
      </c>
      <c r="C207" s="22">
        <v>0</v>
      </c>
      <c r="D207" s="22">
        <v>0</v>
      </c>
      <c r="E207" s="23">
        <v>0</v>
      </c>
      <c r="F207" s="23">
        <v>0</v>
      </c>
      <c r="G207" s="22">
        <v>0</v>
      </c>
      <c r="H207" s="22">
        <v>0</v>
      </c>
    </row>
    <row r="208" spans="1:8" ht="30">
      <c r="A208" s="14" t="s">
        <v>454</v>
      </c>
      <c r="B208" s="13" t="s">
        <v>394</v>
      </c>
      <c r="C208" s="22">
        <v>0</v>
      </c>
      <c r="D208" s="22">
        <v>0</v>
      </c>
      <c r="E208" s="23">
        <v>0</v>
      </c>
      <c r="F208" s="23">
        <v>0</v>
      </c>
      <c r="G208" s="22">
        <v>0</v>
      </c>
      <c r="H208" s="22">
        <v>0</v>
      </c>
    </row>
    <row r="209" spans="1:8" ht="30">
      <c r="A209" s="14" t="s">
        <v>455</v>
      </c>
      <c r="B209" s="13" t="s">
        <v>395</v>
      </c>
      <c r="C209" s="22">
        <v>0</v>
      </c>
      <c r="D209" s="22">
        <v>0</v>
      </c>
      <c r="E209" s="23">
        <v>0</v>
      </c>
      <c r="F209" s="23">
        <v>0</v>
      </c>
      <c r="G209" s="22">
        <v>0</v>
      </c>
      <c r="H209" s="22">
        <v>0</v>
      </c>
    </row>
    <row r="210" spans="1:8" ht="30">
      <c r="A210" s="14" t="s">
        <v>456</v>
      </c>
      <c r="B210" s="13" t="s">
        <v>396</v>
      </c>
      <c r="C210" s="22">
        <v>0</v>
      </c>
      <c r="D210" s="22">
        <v>0</v>
      </c>
      <c r="E210" s="23">
        <v>0</v>
      </c>
      <c r="F210" s="23">
        <v>0</v>
      </c>
      <c r="G210" s="22">
        <v>0</v>
      </c>
      <c r="H210" s="22">
        <v>0</v>
      </c>
    </row>
    <row r="211" spans="1:8" ht="75">
      <c r="A211" s="14" t="s">
        <v>457</v>
      </c>
      <c r="B211" s="13" t="s">
        <v>397</v>
      </c>
      <c r="C211" s="22">
        <v>0</v>
      </c>
      <c r="D211" s="22">
        <v>0</v>
      </c>
      <c r="E211" s="23">
        <v>0</v>
      </c>
      <c r="F211" s="23">
        <v>0</v>
      </c>
      <c r="G211" s="22">
        <v>0</v>
      </c>
      <c r="H211" s="22">
        <v>0</v>
      </c>
    </row>
    <row r="212" spans="1:8" ht="75">
      <c r="A212" s="14" t="s">
        <v>458</v>
      </c>
      <c r="B212" s="13" t="s">
        <v>398</v>
      </c>
      <c r="C212" s="22">
        <v>0</v>
      </c>
      <c r="D212" s="22">
        <v>0</v>
      </c>
      <c r="E212" s="23">
        <v>0</v>
      </c>
      <c r="F212" s="23">
        <v>0</v>
      </c>
      <c r="G212" s="22">
        <v>0</v>
      </c>
      <c r="H212" s="22">
        <v>0</v>
      </c>
    </row>
    <row r="213" spans="1:8" ht="75">
      <c r="A213" s="14" t="s">
        <v>459</v>
      </c>
      <c r="B213" s="13" t="s">
        <v>399</v>
      </c>
      <c r="C213" s="22">
        <v>0</v>
      </c>
      <c r="D213" s="22">
        <v>0</v>
      </c>
      <c r="E213" s="23">
        <v>0</v>
      </c>
      <c r="F213" s="23">
        <v>0</v>
      </c>
      <c r="G213" s="22">
        <v>0</v>
      </c>
      <c r="H213" s="22">
        <v>0</v>
      </c>
    </row>
    <row r="214" spans="1:8" ht="45">
      <c r="A214" s="14" t="s">
        <v>460</v>
      </c>
      <c r="B214" s="13" t="s">
        <v>400</v>
      </c>
      <c r="C214" s="22">
        <v>0</v>
      </c>
      <c r="D214" s="22">
        <v>0</v>
      </c>
      <c r="E214" s="23">
        <v>0</v>
      </c>
      <c r="F214" s="23">
        <v>0</v>
      </c>
      <c r="G214" s="22">
        <v>0</v>
      </c>
      <c r="H214" s="22">
        <v>0</v>
      </c>
    </row>
    <row r="215" spans="1:8" ht="135">
      <c r="A215" s="14" t="s">
        <v>461</v>
      </c>
      <c r="B215" s="13" t="s">
        <v>401</v>
      </c>
      <c r="C215" s="22">
        <v>0</v>
      </c>
      <c r="D215" s="22">
        <v>0</v>
      </c>
      <c r="E215" s="23">
        <v>0</v>
      </c>
      <c r="F215" s="23">
        <v>0</v>
      </c>
      <c r="G215" s="22">
        <v>0</v>
      </c>
      <c r="H215" s="22">
        <v>0</v>
      </c>
    </row>
    <row r="216" spans="1:8" ht="60">
      <c r="A216" s="8" t="s">
        <v>462</v>
      </c>
      <c r="B216" s="3" t="s">
        <v>402</v>
      </c>
      <c r="C216" s="54">
        <v>0</v>
      </c>
      <c r="D216" s="54">
        <v>0</v>
      </c>
      <c r="E216" s="55">
        <v>0</v>
      </c>
      <c r="F216" s="55">
        <v>0</v>
      </c>
      <c r="G216" s="54">
        <v>0</v>
      </c>
      <c r="H216" s="54">
        <v>0</v>
      </c>
    </row>
    <row r="217" spans="1:8" ht="60">
      <c r="A217" s="8" t="s">
        <v>463</v>
      </c>
      <c r="B217" s="3" t="s">
        <v>403</v>
      </c>
      <c r="C217" s="54">
        <v>0</v>
      </c>
      <c r="D217" s="54">
        <v>0</v>
      </c>
      <c r="E217" s="55">
        <v>0</v>
      </c>
      <c r="F217" s="55">
        <v>0</v>
      </c>
      <c r="G217" s="54">
        <v>0</v>
      </c>
      <c r="H217" s="54">
        <v>0</v>
      </c>
    </row>
    <row r="218" spans="1:8" ht="30">
      <c r="A218" s="8" t="s">
        <v>464</v>
      </c>
      <c r="B218" s="3" t="s">
        <v>404</v>
      </c>
      <c r="C218" s="54">
        <v>0</v>
      </c>
      <c r="D218" s="54">
        <v>0</v>
      </c>
      <c r="E218" s="55">
        <v>0</v>
      </c>
      <c r="F218" s="55">
        <v>0</v>
      </c>
      <c r="G218" s="54">
        <v>0</v>
      </c>
      <c r="H218" s="54">
        <v>0</v>
      </c>
    </row>
    <row r="219" spans="1:8" ht="45">
      <c r="A219" s="14" t="s">
        <v>465</v>
      </c>
      <c r="B219" s="13" t="s">
        <v>405</v>
      </c>
      <c r="C219" s="22">
        <v>0</v>
      </c>
      <c r="D219" s="22">
        <v>0</v>
      </c>
      <c r="E219" s="23">
        <v>0</v>
      </c>
      <c r="F219" s="23">
        <v>0</v>
      </c>
      <c r="G219" s="22">
        <v>0</v>
      </c>
      <c r="H219" s="22">
        <v>0</v>
      </c>
    </row>
    <row r="220" spans="1:8" ht="45">
      <c r="A220" s="14" t="s">
        <v>466</v>
      </c>
      <c r="B220" s="13" t="s">
        <v>406</v>
      </c>
      <c r="C220" s="22">
        <v>0</v>
      </c>
      <c r="D220" s="22">
        <v>0</v>
      </c>
      <c r="E220" s="23">
        <v>0</v>
      </c>
      <c r="F220" s="23">
        <v>0</v>
      </c>
      <c r="G220" s="22">
        <v>0</v>
      </c>
      <c r="H220" s="22">
        <v>0</v>
      </c>
    </row>
    <row r="221" spans="1:8" ht="30">
      <c r="A221" s="14" t="s">
        <v>467</v>
      </c>
      <c r="B221" s="13" t="s">
        <v>407</v>
      </c>
      <c r="C221" s="22">
        <v>0</v>
      </c>
      <c r="D221" s="22">
        <v>0</v>
      </c>
      <c r="E221" s="23">
        <v>0</v>
      </c>
      <c r="F221" s="23">
        <v>0</v>
      </c>
      <c r="G221" s="22">
        <v>0</v>
      </c>
      <c r="H221" s="22">
        <v>0</v>
      </c>
    </row>
    <row r="222" spans="1:8" ht="45">
      <c r="A222" s="14" t="s">
        <v>468</v>
      </c>
      <c r="B222" s="13" t="s">
        <v>408</v>
      </c>
      <c r="C222" s="22">
        <v>0</v>
      </c>
      <c r="D222" s="22">
        <v>0</v>
      </c>
      <c r="E222" s="23">
        <v>0</v>
      </c>
      <c r="F222" s="23">
        <v>0</v>
      </c>
      <c r="G222" s="22">
        <v>0</v>
      </c>
      <c r="H222" s="22">
        <v>0</v>
      </c>
    </row>
    <row r="223" spans="1:8" ht="75">
      <c r="A223" s="14" t="s">
        <v>469</v>
      </c>
      <c r="B223" s="13" t="s">
        <v>409</v>
      </c>
      <c r="C223" s="22">
        <v>0</v>
      </c>
      <c r="D223" s="22">
        <v>0</v>
      </c>
      <c r="E223" s="23">
        <v>0</v>
      </c>
      <c r="F223" s="23">
        <v>0</v>
      </c>
      <c r="G223" s="22">
        <v>0</v>
      </c>
      <c r="H223" s="22">
        <v>0</v>
      </c>
    </row>
    <row r="224" spans="1:8" ht="75">
      <c r="A224" s="14" t="s">
        <v>470</v>
      </c>
      <c r="B224" s="13" t="s">
        <v>410</v>
      </c>
      <c r="C224" s="22">
        <v>0</v>
      </c>
      <c r="D224" s="22">
        <v>0</v>
      </c>
      <c r="E224" s="23">
        <v>0</v>
      </c>
      <c r="F224" s="23">
        <v>0</v>
      </c>
      <c r="G224" s="22">
        <v>0</v>
      </c>
      <c r="H224" s="22">
        <v>0</v>
      </c>
    </row>
    <row r="225" spans="1:8" ht="30">
      <c r="A225" s="14" t="s">
        <v>471</v>
      </c>
      <c r="B225" s="13" t="s">
        <v>411</v>
      </c>
      <c r="C225" s="22">
        <v>0</v>
      </c>
      <c r="D225" s="22">
        <v>0</v>
      </c>
      <c r="E225" s="23">
        <v>0</v>
      </c>
      <c r="F225" s="23">
        <v>0</v>
      </c>
      <c r="G225" s="22">
        <v>0</v>
      </c>
      <c r="H225" s="22">
        <v>0</v>
      </c>
    </row>
    <row r="226" spans="1:8" ht="165">
      <c r="A226" s="14" t="s">
        <v>472</v>
      </c>
      <c r="B226" s="13" t="s">
        <v>412</v>
      </c>
      <c r="C226" s="22">
        <v>0</v>
      </c>
      <c r="D226" s="22">
        <v>0</v>
      </c>
      <c r="E226" s="23">
        <v>0</v>
      </c>
      <c r="F226" s="23">
        <v>0</v>
      </c>
      <c r="G226" s="22">
        <v>0</v>
      </c>
      <c r="H226" s="22">
        <v>0</v>
      </c>
    </row>
    <row r="227" spans="1:8" ht="30">
      <c r="A227" s="14" t="s">
        <v>473</v>
      </c>
      <c r="B227" s="13" t="s">
        <v>413</v>
      </c>
      <c r="C227" s="22">
        <v>0</v>
      </c>
      <c r="D227" s="22">
        <v>0</v>
      </c>
      <c r="E227" s="23">
        <v>0</v>
      </c>
      <c r="F227" s="23">
        <v>0</v>
      </c>
      <c r="G227" s="22">
        <v>0</v>
      </c>
      <c r="H227" s="22">
        <v>0</v>
      </c>
    </row>
    <row r="228" spans="1:8" ht="45">
      <c r="A228" s="14" t="s">
        <v>474</v>
      </c>
      <c r="B228" s="13" t="s">
        <v>414</v>
      </c>
      <c r="C228" s="22">
        <v>0</v>
      </c>
      <c r="D228" s="22">
        <v>0</v>
      </c>
      <c r="E228" s="23">
        <v>0</v>
      </c>
      <c r="F228" s="23">
        <v>0</v>
      </c>
      <c r="G228" s="22">
        <v>0</v>
      </c>
      <c r="H228" s="22">
        <v>0</v>
      </c>
    </row>
    <row r="229" spans="1:8" ht="30">
      <c r="A229" s="8" t="s">
        <v>475</v>
      </c>
      <c r="B229" s="3" t="s">
        <v>415</v>
      </c>
      <c r="C229" s="54">
        <v>0</v>
      </c>
      <c r="D229" s="54">
        <v>0</v>
      </c>
      <c r="E229" s="55">
        <v>0</v>
      </c>
      <c r="F229" s="55">
        <v>0</v>
      </c>
      <c r="G229" s="54">
        <v>0</v>
      </c>
      <c r="H229" s="54">
        <v>0</v>
      </c>
    </row>
    <row r="230" spans="1:8" ht="60">
      <c r="A230" s="14" t="s">
        <v>476</v>
      </c>
      <c r="B230" s="13" t="s">
        <v>416</v>
      </c>
      <c r="C230" s="22">
        <v>0</v>
      </c>
      <c r="D230" s="22">
        <v>0</v>
      </c>
      <c r="E230" s="23">
        <v>0</v>
      </c>
      <c r="F230" s="23">
        <v>0</v>
      </c>
      <c r="G230" s="22">
        <v>0</v>
      </c>
      <c r="H230" s="22">
        <v>0</v>
      </c>
    </row>
    <row r="231" spans="1:8" ht="30">
      <c r="A231" s="14" t="s">
        <v>477</v>
      </c>
      <c r="B231" s="13" t="s">
        <v>417</v>
      </c>
      <c r="C231" s="22">
        <v>0</v>
      </c>
      <c r="D231" s="22">
        <v>0</v>
      </c>
      <c r="E231" s="23">
        <v>0</v>
      </c>
      <c r="F231" s="23">
        <v>0</v>
      </c>
      <c r="G231" s="22">
        <v>0</v>
      </c>
      <c r="H231" s="22">
        <v>0</v>
      </c>
    </row>
    <row r="232" spans="1:8" ht="60">
      <c r="A232" s="14" t="s">
        <v>478</v>
      </c>
      <c r="B232" s="13" t="s">
        <v>418</v>
      </c>
      <c r="C232" s="22">
        <v>0</v>
      </c>
      <c r="D232" s="22">
        <v>0</v>
      </c>
      <c r="E232" s="23">
        <v>0</v>
      </c>
      <c r="F232" s="23">
        <v>0</v>
      </c>
      <c r="G232" s="22">
        <v>0</v>
      </c>
      <c r="H232" s="22">
        <v>0</v>
      </c>
    </row>
    <row r="233" spans="1:8" ht="60">
      <c r="A233" s="8" t="s">
        <v>479</v>
      </c>
      <c r="B233" s="3" t="s">
        <v>419</v>
      </c>
      <c r="C233" s="54">
        <v>0</v>
      </c>
      <c r="D233" s="54">
        <v>0</v>
      </c>
      <c r="E233" s="55">
        <v>0</v>
      </c>
      <c r="F233" s="55">
        <v>0</v>
      </c>
      <c r="G233" s="54">
        <v>0</v>
      </c>
      <c r="H233" s="54">
        <v>0</v>
      </c>
    </row>
    <row r="234" spans="1:8" ht="105">
      <c r="A234" s="8" t="s">
        <v>480</v>
      </c>
      <c r="B234" s="3" t="s">
        <v>420</v>
      </c>
      <c r="C234" s="54">
        <v>0</v>
      </c>
      <c r="D234" s="54">
        <v>0</v>
      </c>
      <c r="E234" s="55">
        <v>0</v>
      </c>
      <c r="F234" s="55">
        <v>0</v>
      </c>
      <c r="G234" s="54">
        <v>0</v>
      </c>
      <c r="H234" s="54">
        <v>0</v>
      </c>
    </row>
    <row r="235" spans="1:8" ht="75">
      <c r="A235" s="14" t="s">
        <v>481</v>
      </c>
      <c r="B235" s="15" t="s">
        <v>421</v>
      </c>
      <c r="C235" s="22">
        <v>0</v>
      </c>
      <c r="D235" s="22">
        <v>0</v>
      </c>
      <c r="E235" s="23">
        <v>0</v>
      </c>
      <c r="F235" s="23">
        <v>0</v>
      </c>
      <c r="G235" s="22">
        <v>0</v>
      </c>
      <c r="H235" s="22">
        <v>0</v>
      </c>
    </row>
    <row r="236" spans="1:8" ht="60">
      <c r="A236" s="14" t="s">
        <v>482</v>
      </c>
      <c r="B236" s="13" t="s">
        <v>422</v>
      </c>
      <c r="C236" s="22">
        <v>0</v>
      </c>
      <c r="D236" s="22">
        <v>0</v>
      </c>
      <c r="E236" s="23">
        <v>0</v>
      </c>
      <c r="F236" s="23">
        <v>0</v>
      </c>
      <c r="G236" s="22">
        <v>0</v>
      </c>
      <c r="H236" s="22">
        <v>0</v>
      </c>
    </row>
    <row r="237" spans="1:8" ht="45">
      <c r="A237" s="14" t="s">
        <v>483</v>
      </c>
      <c r="B237" s="13" t="s">
        <v>423</v>
      </c>
      <c r="C237" s="22">
        <v>0</v>
      </c>
      <c r="D237" s="22">
        <v>0</v>
      </c>
      <c r="E237" s="23">
        <v>0</v>
      </c>
      <c r="F237" s="23">
        <v>0</v>
      </c>
      <c r="G237" s="22">
        <v>0</v>
      </c>
      <c r="H237" s="22">
        <v>0</v>
      </c>
    </row>
    <row r="238" spans="1:8" ht="15.75">
      <c r="A238" s="8" t="s">
        <v>484</v>
      </c>
      <c r="B238" s="3" t="s">
        <v>424</v>
      </c>
      <c r="C238" s="54">
        <v>0</v>
      </c>
      <c r="D238" s="54">
        <v>0</v>
      </c>
      <c r="E238" s="55">
        <v>0</v>
      </c>
      <c r="F238" s="55">
        <v>0</v>
      </c>
      <c r="G238" s="54">
        <v>0</v>
      </c>
      <c r="H238" s="54">
        <v>0</v>
      </c>
    </row>
    <row r="239" spans="1:8" ht="45">
      <c r="A239" s="14" t="s">
        <v>485</v>
      </c>
      <c r="B239" s="13" t="s">
        <v>425</v>
      </c>
      <c r="C239" s="22">
        <v>0</v>
      </c>
      <c r="D239" s="22">
        <v>0</v>
      </c>
      <c r="E239" s="23">
        <v>0</v>
      </c>
      <c r="F239" s="23">
        <v>0</v>
      </c>
      <c r="G239" s="22">
        <v>0</v>
      </c>
      <c r="H239" s="22">
        <v>0</v>
      </c>
    </row>
    <row r="240" spans="1:8" ht="30">
      <c r="A240" s="14" t="s">
        <v>486</v>
      </c>
      <c r="B240" s="13" t="s">
        <v>426</v>
      </c>
      <c r="C240" s="22">
        <v>0</v>
      </c>
      <c r="D240" s="22">
        <v>0</v>
      </c>
      <c r="E240" s="23">
        <v>0</v>
      </c>
      <c r="F240" s="23">
        <v>0</v>
      </c>
      <c r="G240" s="22">
        <v>0</v>
      </c>
      <c r="H240" s="22">
        <v>0</v>
      </c>
    </row>
    <row r="241" spans="1:8" ht="60">
      <c r="A241" s="14" t="s">
        <v>487</v>
      </c>
      <c r="B241" s="13" t="s">
        <v>427</v>
      </c>
      <c r="C241" s="22">
        <v>0</v>
      </c>
      <c r="D241" s="22">
        <v>0</v>
      </c>
      <c r="E241" s="23">
        <v>0</v>
      </c>
      <c r="F241" s="23">
        <v>0</v>
      </c>
      <c r="G241" s="22">
        <v>0</v>
      </c>
      <c r="H241" s="22">
        <v>0</v>
      </c>
    </row>
    <row r="242" spans="1:8" ht="45">
      <c r="A242" s="14" t="s">
        <v>488</v>
      </c>
      <c r="B242" s="13" t="s">
        <v>428</v>
      </c>
      <c r="C242" s="22">
        <v>0</v>
      </c>
      <c r="D242" s="22">
        <v>0</v>
      </c>
      <c r="E242" s="23">
        <v>0</v>
      </c>
      <c r="F242" s="23">
        <v>0</v>
      </c>
      <c r="G242" s="22">
        <v>0</v>
      </c>
      <c r="H242" s="22">
        <v>0</v>
      </c>
    </row>
    <row r="243" spans="1:8" ht="75">
      <c r="A243" s="14" t="s">
        <v>489</v>
      </c>
      <c r="B243" s="13" t="s">
        <v>429</v>
      </c>
      <c r="C243" s="22">
        <v>0</v>
      </c>
      <c r="D243" s="22">
        <v>0</v>
      </c>
      <c r="E243" s="23">
        <v>0</v>
      </c>
      <c r="F243" s="23">
        <v>0</v>
      </c>
      <c r="G243" s="22">
        <v>0</v>
      </c>
      <c r="H243" s="22">
        <v>0</v>
      </c>
    </row>
    <row r="244" spans="1:8" ht="120">
      <c r="A244" s="14" t="s">
        <v>490</v>
      </c>
      <c r="B244" s="13" t="s">
        <v>430</v>
      </c>
      <c r="C244" s="22">
        <v>0</v>
      </c>
      <c r="D244" s="22">
        <v>0</v>
      </c>
      <c r="E244" s="23">
        <v>0</v>
      </c>
      <c r="F244" s="23">
        <v>0</v>
      </c>
      <c r="G244" s="22">
        <v>0</v>
      </c>
      <c r="H244" s="22">
        <v>0</v>
      </c>
    </row>
    <row r="245" spans="1:8" ht="45">
      <c r="A245" s="14" t="s">
        <v>491</v>
      </c>
      <c r="B245" s="13" t="s">
        <v>431</v>
      </c>
      <c r="C245" s="22">
        <v>0</v>
      </c>
      <c r="D245" s="22">
        <v>0</v>
      </c>
      <c r="E245" s="23">
        <v>0</v>
      </c>
      <c r="F245" s="23">
        <v>0</v>
      </c>
      <c r="G245" s="22">
        <v>0</v>
      </c>
      <c r="H245" s="22">
        <v>0</v>
      </c>
    </row>
    <row r="246" spans="1:8" ht="45">
      <c r="A246" s="14" t="s">
        <v>492</v>
      </c>
      <c r="B246" s="13" t="s">
        <v>432</v>
      </c>
      <c r="C246" s="22">
        <v>0</v>
      </c>
      <c r="D246" s="22">
        <v>0</v>
      </c>
      <c r="E246" s="23">
        <v>0</v>
      </c>
      <c r="F246" s="23">
        <v>0</v>
      </c>
      <c r="G246" s="22">
        <v>0</v>
      </c>
      <c r="H246" s="22">
        <v>0</v>
      </c>
    </row>
    <row r="247" spans="1:8" ht="45">
      <c r="A247" s="14" t="s">
        <v>493</v>
      </c>
      <c r="B247" s="13" t="s">
        <v>433</v>
      </c>
      <c r="C247" s="22">
        <v>0</v>
      </c>
      <c r="D247" s="22">
        <v>0</v>
      </c>
      <c r="E247" s="23">
        <v>0</v>
      </c>
      <c r="F247" s="23">
        <v>0</v>
      </c>
      <c r="G247" s="22">
        <v>0</v>
      </c>
      <c r="H247" s="22">
        <v>0</v>
      </c>
    </row>
    <row r="248" spans="1:8" ht="60">
      <c r="A248" s="14" t="s">
        <v>494</v>
      </c>
      <c r="B248" s="13" t="s">
        <v>434</v>
      </c>
      <c r="C248" s="22">
        <v>0</v>
      </c>
      <c r="D248" s="22">
        <v>0</v>
      </c>
      <c r="E248" s="23">
        <v>0</v>
      </c>
      <c r="F248" s="23">
        <v>0</v>
      </c>
      <c r="G248" s="22">
        <v>0</v>
      </c>
      <c r="H248" s="22">
        <v>0</v>
      </c>
    </row>
    <row r="249" spans="1:8" ht="60">
      <c r="A249" s="14" t="s">
        <v>495</v>
      </c>
      <c r="B249" s="13" t="s">
        <v>435</v>
      </c>
      <c r="C249" s="22">
        <v>0</v>
      </c>
      <c r="D249" s="22">
        <v>0</v>
      </c>
      <c r="E249" s="23">
        <v>0</v>
      </c>
      <c r="F249" s="23">
        <v>0</v>
      </c>
      <c r="G249" s="22">
        <v>0</v>
      </c>
      <c r="H249" s="22">
        <v>0</v>
      </c>
    </row>
    <row r="250" spans="1:8" ht="45">
      <c r="A250" s="14" t="s">
        <v>496</v>
      </c>
      <c r="B250" s="13" t="s">
        <v>436</v>
      </c>
      <c r="C250" s="22">
        <v>0</v>
      </c>
      <c r="D250" s="22">
        <v>0</v>
      </c>
      <c r="E250" s="23">
        <v>0</v>
      </c>
      <c r="F250" s="23">
        <v>0</v>
      </c>
      <c r="G250" s="22">
        <v>0</v>
      </c>
      <c r="H250" s="22">
        <v>0</v>
      </c>
    </row>
    <row r="251" spans="1:8" ht="60">
      <c r="A251" s="8" t="s">
        <v>497</v>
      </c>
      <c r="B251" s="3" t="s">
        <v>437</v>
      </c>
      <c r="C251" s="54">
        <v>0</v>
      </c>
      <c r="D251" s="54">
        <v>0</v>
      </c>
      <c r="E251" s="55">
        <v>0</v>
      </c>
      <c r="F251" s="55">
        <v>0</v>
      </c>
      <c r="G251" s="54">
        <v>0</v>
      </c>
      <c r="H251" s="54">
        <v>0</v>
      </c>
    </row>
    <row r="252" spans="1:8" ht="60">
      <c r="A252" s="8" t="s">
        <v>498</v>
      </c>
      <c r="B252" s="3" t="s">
        <v>438</v>
      </c>
      <c r="C252" s="54">
        <v>0</v>
      </c>
      <c r="D252" s="54">
        <v>0</v>
      </c>
      <c r="E252" s="55">
        <v>0</v>
      </c>
      <c r="F252" s="55">
        <v>0</v>
      </c>
      <c r="G252" s="54">
        <v>0</v>
      </c>
      <c r="H252" s="54">
        <v>0</v>
      </c>
    </row>
    <row r="253" spans="1:8" ht="75">
      <c r="A253" s="14" t="s">
        <v>499</v>
      </c>
      <c r="B253" s="13" t="s">
        <v>439</v>
      </c>
      <c r="C253" s="22">
        <v>0</v>
      </c>
      <c r="D253" s="22">
        <v>0</v>
      </c>
      <c r="E253" s="23">
        <v>0</v>
      </c>
      <c r="F253" s="23">
        <v>0</v>
      </c>
      <c r="G253" s="22">
        <v>0</v>
      </c>
      <c r="H253" s="22">
        <v>0</v>
      </c>
    </row>
    <row r="254" spans="1:8" ht="45">
      <c r="A254" s="8" t="s">
        <v>500</v>
      </c>
      <c r="B254" s="3" t="s">
        <v>440</v>
      </c>
      <c r="C254" s="54">
        <v>0</v>
      </c>
      <c r="D254" s="54">
        <v>0</v>
      </c>
      <c r="E254" s="55">
        <v>0</v>
      </c>
      <c r="F254" s="55">
        <v>0</v>
      </c>
      <c r="G254" s="54">
        <v>0</v>
      </c>
      <c r="H254" s="54">
        <v>0</v>
      </c>
    </row>
    <row r="255" spans="1:8" ht="45">
      <c r="A255" s="14" t="s">
        <v>501</v>
      </c>
      <c r="B255" s="13" t="s">
        <v>441</v>
      </c>
      <c r="C255" s="22">
        <v>0</v>
      </c>
      <c r="D255" s="22">
        <v>0</v>
      </c>
      <c r="E255" s="23">
        <v>0</v>
      </c>
      <c r="F255" s="23">
        <v>0</v>
      </c>
      <c r="G255" s="22">
        <v>0</v>
      </c>
      <c r="H255" s="22">
        <v>0</v>
      </c>
    </row>
    <row r="256" spans="1:8" ht="45">
      <c r="A256" s="8" t="s">
        <v>502</v>
      </c>
      <c r="B256" s="3" t="s">
        <v>442</v>
      </c>
      <c r="C256" s="54">
        <v>0</v>
      </c>
      <c r="D256" s="54">
        <v>0</v>
      </c>
      <c r="E256" s="55">
        <v>0</v>
      </c>
      <c r="F256" s="55">
        <v>0</v>
      </c>
      <c r="G256" s="54">
        <v>0</v>
      </c>
      <c r="H256" s="54">
        <v>0</v>
      </c>
    </row>
    <row r="257" spans="1:8" ht="45">
      <c r="A257" s="8" t="s">
        <v>503</v>
      </c>
      <c r="B257" s="4" t="s">
        <v>443</v>
      </c>
      <c r="C257" s="54">
        <v>0</v>
      </c>
      <c r="D257" s="54">
        <v>0</v>
      </c>
      <c r="E257" s="55">
        <v>0</v>
      </c>
      <c r="F257" s="55">
        <v>0</v>
      </c>
      <c r="G257" s="54">
        <v>0</v>
      </c>
      <c r="H257" s="54">
        <v>0</v>
      </c>
    </row>
    <row r="258" spans="1:8" ht="42.75">
      <c r="A258" s="72" t="s">
        <v>504</v>
      </c>
      <c r="B258" s="73" t="s">
        <v>767</v>
      </c>
      <c r="C258" s="66">
        <f>SUM(C259:C313)</f>
        <v>0</v>
      </c>
      <c r="D258" s="66">
        <f t="shared" ref="D258:H258" si="8">SUM(D259:D313)</f>
        <v>0</v>
      </c>
      <c r="E258" s="67">
        <f t="shared" si="8"/>
        <v>0</v>
      </c>
      <c r="F258" s="67">
        <f t="shared" si="8"/>
        <v>0</v>
      </c>
      <c r="G258" s="66">
        <f t="shared" si="8"/>
        <v>0</v>
      </c>
      <c r="H258" s="66">
        <f t="shared" si="8"/>
        <v>0</v>
      </c>
    </row>
    <row r="259" spans="1:8" ht="75">
      <c r="A259" s="14" t="s">
        <v>555</v>
      </c>
      <c r="B259" s="13" t="s">
        <v>505</v>
      </c>
      <c r="C259" s="22">
        <v>0</v>
      </c>
      <c r="D259" s="22">
        <v>0</v>
      </c>
      <c r="E259" s="23">
        <v>0</v>
      </c>
      <c r="F259" s="23">
        <v>0</v>
      </c>
      <c r="G259" s="22">
        <v>0</v>
      </c>
      <c r="H259" s="22">
        <v>0</v>
      </c>
    </row>
    <row r="260" spans="1:8" ht="135">
      <c r="A260" s="14" t="s">
        <v>556</v>
      </c>
      <c r="B260" s="13" t="s">
        <v>506</v>
      </c>
      <c r="C260" s="22">
        <v>0</v>
      </c>
      <c r="D260" s="22">
        <v>0</v>
      </c>
      <c r="E260" s="23">
        <v>0</v>
      </c>
      <c r="F260" s="23">
        <v>0</v>
      </c>
      <c r="G260" s="22">
        <v>0</v>
      </c>
      <c r="H260" s="22">
        <v>0</v>
      </c>
    </row>
    <row r="261" spans="1:8" ht="90">
      <c r="A261" s="14" t="s">
        <v>557</v>
      </c>
      <c r="B261" s="13" t="s">
        <v>507</v>
      </c>
      <c r="C261" s="22">
        <v>0</v>
      </c>
      <c r="D261" s="22">
        <v>0</v>
      </c>
      <c r="E261" s="23">
        <v>0</v>
      </c>
      <c r="F261" s="23">
        <v>0</v>
      </c>
      <c r="G261" s="22">
        <v>0</v>
      </c>
      <c r="H261" s="22">
        <v>0</v>
      </c>
    </row>
    <row r="262" spans="1:8" ht="75">
      <c r="A262" s="14" t="s">
        <v>558</v>
      </c>
      <c r="B262" s="13" t="s">
        <v>508</v>
      </c>
      <c r="C262" s="22">
        <v>0</v>
      </c>
      <c r="D262" s="22">
        <v>0</v>
      </c>
      <c r="E262" s="23">
        <v>0</v>
      </c>
      <c r="F262" s="23">
        <v>0</v>
      </c>
      <c r="G262" s="22">
        <v>0</v>
      </c>
      <c r="H262" s="22">
        <v>0</v>
      </c>
    </row>
    <row r="263" spans="1:8" ht="150">
      <c r="A263" s="14" t="s">
        <v>559</v>
      </c>
      <c r="B263" s="13" t="s">
        <v>509</v>
      </c>
      <c r="C263" s="22">
        <v>0</v>
      </c>
      <c r="D263" s="22">
        <v>0</v>
      </c>
      <c r="E263" s="23">
        <v>0</v>
      </c>
      <c r="F263" s="23">
        <v>0</v>
      </c>
      <c r="G263" s="22">
        <v>0</v>
      </c>
      <c r="H263" s="22">
        <v>0</v>
      </c>
    </row>
    <row r="264" spans="1:8" ht="60">
      <c r="A264" s="8" t="s">
        <v>560</v>
      </c>
      <c r="B264" s="3" t="s">
        <v>510</v>
      </c>
      <c r="C264" s="54">
        <v>0</v>
      </c>
      <c r="D264" s="54">
        <v>0</v>
      </c>
      <c r="E264" s="55">
        <v>0</v>
      </c>
      <c r="F264" s="55">
        <v>0</v>
      </c>
      <c r="G264" s="54">
        <v>0</v>
      </c>
      <c r="H264" s="54">
        <v>0</v>
      </c>
    </row>
    <row r="265" spans="1:8" ht="150">
      <c r="A265" s="14" t="s">
        <v>561</v>
      </c>
      <c r="B265" s="13" t="s">
        <v>511</v>
      </c>
      <c r="C265" s="22">
        <v>0</v>
      </c>
      <c r="D265" s="22">
        <v>0</v>
      </c>
      <c r="E265" s="23">
        <v>0</v>
      </c>
      <c r="F265" s="23">
        <v>0</v>
      </c>
      <c r="G265" s="22">
        <v>0</v>
      </c>
      <c r="H265" s="22">
        <v>0</v>
      </c>
    </row>
    <row r="266" spans="1:8" ht="75">
      <c r="A266" s="14" t="s">
        <v>562</v>
      </c>
      <c r="B266" s="13" t="s">
        <v>512</v>
      </c>
      <c r="C266" s="22">
        <v>0</v>
      </c>
      <c r="D266" s="22">
        <v>0</v>
      </c>
      <c r="E266" s="23">
        <v>0</v>
      </c>
      <c r="F266" s="23">
        <v>0</v>
      </c>
      <c r="G266" s="22">
        <v>0</v>
      </c>
      <c r="H266" s="22">
        <v>0</v>
      </c>
    </row>
    <row r="267" spans="1:8" ht="120">
      <c r="A267" s="14" t="s">
        <v>563</v>
      </c>
      <c r="B267" s="13" t="s">
        <v>611</v>
      </c>
      <c r="C267" s="22">
        <v>0</v>
      </c>
      <c r="D267" s="22">
        <v>0</v>
      </c>
      <c r="E267" s="23">
        <v>0</v>
      </c>
      <c r="F267" s="23">
        <v>0</v>
      </c>
      <c r="G267" s="22">
        <v>0</v>
      </c>
      <c r="H267" s="22">
        <v>0</v>
      </c>
    </row>
    <row r="268" spans="1:8" ht="30">
      <c r="A268" s="14" t="s">
        <v>564</v>
      </c>
      <c r="B268" s="13" t="s">
        <v>513</v>
      </c>
      <c r="C268" s="22">
        <v>0</v>
      </c>
      <c r="D268" s="22">
        <v>0</v>
      </c>
      <c r="E268" s="23">
        <v>0</v>
      </c>
      <c r="F268" s="23">
        <v>0</v>
      </c>
      <c r="G268" s="22">
        <v>0</v>
      </c>
      <c r="H268" s="22">
        <v>0</v>
      </c>
    </row>
    <row r="269" spans="1:8" ht="30">
      <c r="A269" s="14" t="s">
        <v>565</v>
      </c>
      <c r="B269" s="13" t="s">
        <v>514</v>
      </c>
      <c r="C269" s="22">
        <v>0</v>
      </c>
      <c r="D269" s="22">
        <v>0</v>
      </c>
      <c r="E269" s="23">
        <v>0</v>
      </c>
      <c r="F269" s="23">
        <v>0</v>
      </c>
      <c r="G269" s="22">
        <v>0</v>
      </c>
      <c r="H269" s="22">
        <v>0</v>
      </c>
    </row>
    <row r="270" spans="1:8" ht="45">
      <c r="A270" s="14" t="s">
        <v>566</v>
      </c>
      <c r="B270" s="13" t="s">
        <v>515</v>
      </c>
      <c r="C270" s="22">
        <v>0</v>
      </c>
      <c r="D270" s="22">
        <v>0</v>
      </c>
      <c r="E270" s="23">
        <v>0</v>
      </c>
      <c r="F270" s="23">
        <v>0</v>
      </c>
      <c r="G270" s="22">
        <v>0</v>
      </c>
      <c r="H270" s="22">
        <v>0</v>
      </c>
    </row>
    <row r="271" spans="1:8" ht="30">
      <c r="A271" s="14" t="s">
        <v>567</v>
      </c>
      <c r="B271" s="13" t="s">
        <v>516</v>
      </c>
      <c r="C271" s="22">
        <v>0</v>
      </c>
      <c r="D271" s="22">
        <v>0</v>
      </c>
      <c r="E271" s="23">
        <v>0</v>
      </c>
      <c r="F271" s="23">
        <v>0</v>
      </c>
      <c r="G271" s="22">
        <v>0</v>
      </c>
      <c r="H271" s="22">
        <v>0</v>
      </c>
    </row>
    <row r="272" spans="1:8" ht="30">
      <c r="A272" s="14" t="s">
        <v>568</v>
      </c>
      <c r="B272" s="13" t="s">
        <v>517</v>
      </c>
      <c r="C272" s="22">
        <v>0</v>
      </c>
      <c r="D272" s="22">
        <v>0</v>
      </c>
      <c r="E272" s="23">
        <v>0</v>
      </c>
      <c r="F272" s="23">
        <v>0</v>
      </c>
      <c r="G272" s="22">
        <v>0</v>
      </c>
      <c r="H272" s="22">
        <v>0</v>
      </c>
    </row>
    <row r="273" spans="1:8" ht="15.75">
      <c r="A273" s="14" t="s">
        <v>569</v>
      </c>
      <c r="B273" s="18" t="s">
        <v>766</v>
      </c>
      <c r="C273" s="22">
        <v>0</v>
      </c>
      <c r="D273" s="22">
        <v>0</v>
      </c>
      <c r="E273" s="23">
        <v>0</v>
      </c>
      <c r="F273" s="23">
        <v>0</v>
      </c>
      <c r="G273" s="22">
        <v>0</v>
      </c>
      <c r="H273" s="22">
        <v>0</v>
      </c>
    </row>
    <row r="274" spans="1:8" ht="45">
      <c r="A274" s="14" t="s">
        <v>570</v>
      </c>
      <c r="B274" s="13" t="s">
        <v>518</v>
      </c>
      <c r="C274" s="22">
        <v>0</v>
      </c>
      <c r="D274" s="22">
        <v>0</v>
      </c>
      <c r="E274" s="23">
        <v>0</v>
      </c>
      <c r="F274" s="23">
        <v>0</v>
      </c>
      <c r="G274" s="22">
        <v>0</v>
      </c>
      <c r="H274" s="22">
        <v>0</v>
      </c>
    </row>
    <row r="275" spans="1:8" ht="30">
      <c r="A275" s="14" t="s">
        <v>571</v>
      </c>
      <c r="B275" s="13" t="s">
        <v>519</v>
      </c>
      <c r="C275" s="22">
        <v>0</v>
      </c>
      <c r="D275" s="22">
        <v>0</v>
      </c>
      <c r="E275" s="23">
        <v>0</v>
      </c>
      <c r="F275" s="23">
        <v>0</v>
      </c>
      <c r="G275" s="22">
        <v>0</v>
      </c>
      <c r="H275" s="22">
        <v>0</v>
      </c>
    </row>
    <row r="276" spans="1:8" ht="45">
      <c r="A276" s="14" t="s">
        <v>572</v>
      </c>
      <c r="B276" s="13" t="s">
        <v>520</v>
      </c>
      <c r="C276" s="22">
        <v>0</v>
      </c>
      <c r="D276" s="22">
        <v>0</v>
      </c>
      <c r="E276" s="23">
        <v>0</v>
      </c>
      <c r="F276" s="23">
        <v>0</v>
      </c>
      <c r="G276" s="22">
        <v>0</v>
      </c>
      <c r="H276" s="22">
        <v>0</v>
      </c>
    </row>
    <row r="277" spans="1:8" ht="45">
      <c r="A277" s="14" t="s">
        <v>573</v>
      </c>
      <c r="B277" s="13" t="s">
        <v>521</v>
      </c>
      <c r="C277" s="22">
        <v>0</v>
      </c>
      <c r="D277" s="22">
        <v>0</v>
      </c>
      <c r="E277" s="23">
        <v>0</v>
      </c>
      <c r="F277" s="23">
        <v>0</v>
      </c>
      <c r="G277" s="22">
        <v>0</v>
      </c>
      <c r="H277" s="22">
        <v>0</v>
      </c>
    </row>
    <row r="278" spans="1:8" ht="15.75">
      <c r="A278" s="14" t="s">
        <v>574</v>
      </c>
      <c r="B278" s="13" t="s">
        <v>522</v>
      </c>
      <c r="C278" s="22">
        <v>0</v>
      </c>
      <c r="D278" s="22">
        <v>0</v>
      </c>
      <c r="E278" s="23">
        <v>0</v>
      </c>
      <c r="F278" s="23">
        <v>0</v>
      </c>
      <c r="G278" s="22">
        <v>0</v>
      </c>
      <c r="H278" s="22">
        <v>0</v>
      </c>
    </row>
    <row r="279" spans="1:8" ht="15.75">
      <c r="A279" s="14" t="s">
        <v>575</v>
      </c>
      <c r="B279" s="13" t="s">
        <v>523</v>
      </c>
      <c r="C279" s="22">
        <v>0</v>
      </c>
      <c r="D279" s="22">
        <v>0</v>
      </c>
      <c r="E279" s="23">
        <v>0</v>
      </c>
      <c r="F279" s="23">
        <v>0</v>
      </c>
      <c r="G279" s="22">
        <v>0</v>
      </c>
      <c r="H279" s="22">
        <v>0</v>
      </c>
    </row>
    <row r="280" spans="1:8" ht="60">
      <c r="A280" s="8" t="s">
        <v>576</v>
      </c>
      <c r="B280" s="3" t="s">
        <v>524</v>
      </c>
      <c r="C280" s="54">
        <v>0</v>
      </c>
      <c r="D280" s="54">
        <v>0</v>
      </c>
      <c r="E280" s="55">
        <v>0</v>
      </c>
      <c r="F280" s="55">
        <v>0</v>
      </c>
      <c r="G280" s="54">
        <v>0</v>
      </c>
      <c r="H280" s="54">
        <v>0</v>
      </c>
    </row>
    <row r="281" spans="1:8" ht="30">
      <c r="A281" s="14" t="s">
        <v>577</v>
      </c>
      <c r="B281" s="13" t="s">
        <v>525</v>
      </c>
      <c r="C281" s="22">
        <v>0</v>
      </c>
      <c r="D281" s="22">
        <v>0</v>
      </c>
      <c r="E281" s="23">
        <v>0</v>
      </c>
      <c r="F281" s="23">
        <v>0</v>
      </c>
      <c r="G281" s="22">
        <v>0</v>
      </c>
      <c r="H281" s="22">
        <v>0</v>
      </c>
    </row>
    <row r="282" spans="1:8" ht="45">
      <c r="A282" s="14" t="s">
        <v>578</v>
      </c>
      <c r="B282" s="13" t="s">
        <v>526</v>
      </c>
      <c r="C282" s="22">
        <v>0</v>
      </c>
      <c r="D282" s="22">
        <v>0</v>
      </c>
      <c r="E282" s="23">
        <v>0</v>
      </c>
      <c r="F282" s="23">
        <v>0</v>
      </c>
      <c r="G282" s="22">
        <v>0</v>
      </c>
      <c r="H282" s="22">
        <v>0</v>
      </c>
    </row>
    <row r="283" spans="1:8" ht="45">
      <c r="A283" s="14" t="s">
        <v>579</v>
      </c>
      <c r="B283" s="13" t="s">
        <v>527</v>
      </c>
      <c r="C283" s="22">
        <v>0</v>
      </c>
      <c r="D283" s="22">
        <v>0</v>
      </c>
      <c r="E283" s="23">
        <v>0</v>
      </c>
      <c r="F283" s="23">
        <v>0</v>
      </c>
      <c r="G283" s="22">
        <v>0</v>
      </c>
      <c r="H283" s="22">
        <v>0</v>
      </c>
    </row>
    <row r="284" spans="1:8" ht="45">
      <c r="A284" s="14" t="s">
        <v>580</v>
      </c>
      <c r="B284" s="13" t="s">
        <v>528</v>
      </c>
      <c r="C284" s="22">
        <v>0</v>
      </c>
      <c r="D284" s="22">
        <v>0</v>
      </c>
      <c r="E284" s="23">
        <v>0</v>
      </c>
      <c r="F284" s="23">
        <v>0</v>
      </c>
      <c r="G284" s="22">
        <v>0</v>
      </c>
      <c r="H284" s="22">
        <v>0</v>
      </c>
    </row>
    <row r="285" spans="1:8" ht="30">
      <c r="A285" s="14" t="s">
        <v>581</v>
      </c>
      <c r="B285" s="13" t="s">
        <v>529</v>
      </c>
      <c r="C285" s="22">
        <v>0</v>
      </c>
      <c r="D285" s="22">
        <v>0</v>
      </c>
      <c r="E285" s="23">
        <v>0</v>
      </c>
      <c r="F285" s="23">
        <v>0</v>
      </c>
      <c r="G285" s="22">
        <v>0</v>
      </c>
      <c r="H285" s="22">
        <v>0</v>
      </c>
    </row>
    <row r="286" spans="1:8" ht="30">
      <c r="A286" s="14" t="s">
        <v>582</v>
      </c>
      <c r="B286" s="13" t="s">
        <v>530</v>
      </c>
      <c r="C286" s="22">
        <v>0</v>
      </c>
      <c r="D286" s="22">
        <v>0</v>
      </c>
      <c r="E286" s="23">
        <v>0</v>
      </c>
      <c r="F286" s="23">
        <v>0</v>
      </c>
      <c r="G286" s="22">
        <v>0</v>
      </c>
      <c r="H286" s="22">
        <v>0</v>
      </c>
    </row>
    <row r="287" spans="1:8" ht="30">
      <c r="A287" s="14" t="s">
        <v>583</v>
      </c>
      <c r="B287" s="13" t="s">
        <v>531</v>
      </c>
      <c r="C287" s="22">
        <v>0</v>
      </c>
      <c r="D287" s="22">
        <v>0</v>
      </c>
      <c r="E287" s="23">
        <v>0</v>
      </c>
      <c r="F287" s="23">
        <v>0</v>
      </c>
      <c r="G287" s="22">
        <v>0</v>
      </c>
      <c r="H287" s="22">
        <v>0</v>
      </c>
    </row>
    <row r="288" spans="1:8" ht="90">
      <c r="A288" s="14" t="s">
        <v>584</v>
      </c>
      <c r="B288" s="13" t="s">
        <v>532</v>
      </c>
      <c r="C288" s="22">
        <v>0</v>
      </c>
      <c r="D288" s="22">
        <v>0</v>
      </c>
      <c r="E288" s="23">
        <v>0</v>
      </c>
      <c r="F288" s="23">
        <v>0</v>
      </c>
      <c r="G288" s="22">
        <v>0</v>
      </c>
      <c r="H288" s="22">
        <v>0</v>
      </c>
    </row>
    <row r="289" spans="1:8" ht="60">
      <c r="A289" s="14" t="s">
        <v>585</v>
      </c>
      <c r="B289" s="13" t="s">
        <v>533</v>
      </c>
      <c r="C289" s="22">
        <v>0</v>
      </c>
      <c r="D289" s="22">
        <v>0</v>
      </c>
      <c r="E289" s="23">
        <v>0</v>
      </c>
      <c r="F289" s="23">
        <v>0</v>
      </c>
      <c r="G289" s="22">
        <v>0</v>
      </c>
      <c r="H289" s="22">
        <v>0</v>
      </c>
    </row>
    <row r="290" spans="1:8" ht="30">
      <c r="A290" s="14" t="s">
        <v>586</v>
      </c>
      <c r="B290" s="13" t="s">
        <v>534</v>
      </c>
      <c r="C290" s="22">
        <v>0</v>
      </c>
      <c r="D290" s="22">
        <v>0</v>
      </c>
      <c r="E290" s="23">
        <v>0</v>
      </c>
      <c r="F290" s="23">
        <v>0</v>
      </c>
      <c r="G290" s="22">
        <v>0</v>
      </c>
      <c r="H290" s="22">
        <v>0</v>
      </c>
    </row>
    <row r="291" spans="1:8" ht="30">
      <c r="A291" s="14" t="s">
        <v>587</v>
      </c>
      <c r="B291" s="13" t="s">
        <v>535</v>
      </c>
      <c r="C291" s="22">
        <v>0</v>
      </c>
      <c r="D291" s="22">
        <v>0</v>
      </c>
      <c r="E291" s="23">
        <v>0</v>
      </c>
      <c r="F291" s="23">
        <v>0</v>
      </c>
      <c r="G291" s="22">
        <v>0</v>
      </c>
      <c r="H291" s="22">
        <v>0</v>
      </c>
    </row>
    <row r="292" spans="1:8" ht="60">
      <c r="A292" s="8" t="s">
        <v>588</v>
      </c>
      <c r="B292" s="3" t="s">
        <v>536</v>
      </c>
      <c r="C292" s="54">
        <v>0</v>
      </c>
      <c r="D292" s="54">
        <v>0</v>
      </c>
      <c r="E292" s="55">
        <v>0</v>
      </c>
      <c r="F292" s="55">
        <v>0</v>
      </c>
      <c r="G292" s="54">
        <v>0</v>
      </c>
      <c r="H292" s="54">
        <v>0</v>
      </c>
    </row>
    <row r="293" spans="1:8" ht="30">
      <c r="A293" s="14" t="s">
        <v>589</v>
      </c>
      <c r="B293" s="13" t="s">
        <v>537</v>
      </c>
      <c r="C293" s="22">
        <v>0</v>
      </c>
      <c r="D293" s="22">
        <v>0</v>
      </c>
      <c r="E293" s="23">
        <v>0</v>
      </c>
      <c r="F293" s="23">
        <v>0</v>
      </c>
      <c r="G293" s="22">
        <v>0</v>
      </c>
      <c r="H293" s="22">
        <v>0</v>
      </c>
    </row>
    <row r="294" spans="1:8" ht="30">
      <c r="A294" s="14" t="s">
        <v>590</v>
      </c>
      <c r="B294" s="13" t="s">
        <v>538</v>
      </c>
      <c r="C294" s="22">
        <v>0</v>
      </c>
      <c r="D294" s="22">
        <v>0</v>
      </c>
      <c r="E294" s="23">
        <v>0</v>
      </c>
      <c r="F294" s="23">
        <v>0</v>
      </c>
      <c r="G294" s="22">
        <v>0</v>
      </c>
      <c r="H294" s="22">
        <v>0</v>
      </c>
    </row>
    <row r="295" spans="1:8" ht="30">
      <c r="A295" s="14" t="s">
        <v>591</v>
      </c>
      <c r="B295" s="13" t="s">
        <v>539</v>
      </c>
      <c r="C295" s="22">
        <v>0</v>
      </c>
      <c r="D295" s="22">
        <v>0</v>
      </c>
      <c r="E295" s="23">
        <v>0</v>
      </c>
      <c r="F295" s="23">
        <v>0</v>
      </c>
      <c r="G295" s="22">
        <v>0</v>
      </c>
      <c r="H295" s="22">
        <v>0</v>
      </c>
    </row>
    <row r="296" spans="1:8" ht="75">
      <c r="A296" s="14" t="s">
        <v>592</v>
      </c>
      <c r="B296" s="13" t="s">
        <v>540</v>
      </c>
      <c r="C296" s="22">
        <v>0</v>
      </c>
      <c r="D296" s="22">
        <v>0</v>
      </c>
      <c r="E296" s="23">
        <v>0</v>
      </c>
      <c r="F296" s="23">
        <v>0</v>
      </c>
      <c r="G296" s="22">
        <v>0</v>
      </c>
      <c r="H296" s="22">
        <v>0</v>
      </c>
    </row>
    <row r="297" spans="1:8" ht="45">
      <c r="A297" s="14" t="s">
        <v>593</v>
      </c>
      <c r="B297" s="13" t="s">
        <v>541</v>
      </c>
      <c r="C297" s="22">
        <v>0</v>
      </c>
      <c r="D297" s="22">
        <v>0</v>
      </c>
      <c r="E297" s="23">
        <v>0</v>
      </c>
      <c r="F297" s="23">
        <v>0</v>
      </c>
      <c r="G297" s="22">
        <v>0</v>
      </c>
      <c r="H297" s="22">
        <v>0</v>
      </c>
    </row>
    <row r="298" spans="1:8" ht="45">
      <c r="A298" s="14" t="s">
        <v>594</v>
      </c>
      <c r="B298" s="13" t="s">
        <v>542</v>
      </c>
      <c r="C298" s="22">
        <v>0</v>
      </c>
      <c r="D298" s="22">
        <v>0</v>
      </c>
      <c r="E298" s="23">
        <v>0</v>
      </c>
      <c r="F298" s="23">
        <v>0</v>
      </c>
      <c r="G298" s="22">
        <v>0</v>
      </c>
      <c r="H298" s="22">
        <v>0</v>
      </c>
    </row>
    <row r="299" spans="1:8" ht="45">
      <c r="A299" s="8" t="s">
        <v>595</v>
      </c>
      <c r="B299" s="4" t="s">
        <v>765</v>
      </c>
      <c r="C299" s="54">
        <v>0</v>
      </c>
      <c r="D299" s="54">
        <v>0</v>
      </c>
      <c r="E299" s="55">
        <v>0</v>
      </c>
      <c r="F299" s="55">
        <v>0</v>
      </c>
      <c r="G299" s="54">
        <v>0</v>
      </c>
      <c r="H299" s="54">
        <v>0</v>
      </c>
    </row>
    <row r="300" spans="1:8" ht="30">
      <c r="A300" s="14" t="s">
        <v>596</v>
      </c>
      <c r="B300" s="13" t="s">
        <v>543</v>
      </c>
      <c r="C300" s="22">
        <v>0</v>
      </c>
      <c r="D300" s="22">
        <v>0</v>
      </c>
      <c r="E300" s="23">
        <v>0</v>
      </c>
      <c r="F300" s="23">
        <v>0</v>
      </c>
      <c r="G300" s="22">
        <v>0</v>
      </c>
      <c r="H300" s="22">
        <v>0</v>
      </c>
    </row>
    <row r="301" spans="1:8" ht="75">
      <c r="A301" s="14" t="s">
        <v>597</v>
      </c>
      <c r="B301" s="13" t="s">
        <v>544</v>
      </c>
      <c r="C301" s="22">
        <v>0</v>
      </c>
      <c r="D301" s="22">
        <v>0</v>
      </c>
      <c r="E301" s="23">
        <v>0</v>
      </c>
      <c r="F301" s="23">
        <v>0</v>
      </c>
      <c r="G301" s="22">
        <v>0</v>
      </c>
      <c r="H301" s="22">
        <v>0</v>
      </c>
    </row>
    <row r="302" spans="1:8" ht="45">
      <c r="A302" s="8" t="s">
        <v>598</v>
      </c>
      <c r="B302" s="3" t="s">
        <v>545</v>
      </c>
      <c r="C302" s="54">
        <v>0</v>
      </c>
      <c r="D302" s="54">
        <v>0</v>
      </c>
      <c r="E302" s="55">
        <v>0</v>
      </c>
      <c r="F302" s="55">
        <v>0</v>
      </c>
      <c r="G302" s="54">
        <v>0</v>
      </c>
      <c r="H302" s="54">
        <v>0</v>
      </c>
    </row>
    <row r="303" spans="1:8" ht="60">
      <c r="A303" s="8" t="s">
        <v>599</v>
      </c>
      <c r="B303" s="4" t="s">
        <v>764</v>
      </c>
      <c r="C303" s="54">
        <v>0</v>
      </c>
      <c r="D303" s="54">
        <v>0</v>
      </c>
      <c r="E303" s="55">
        <v>0</v>
      </c>
      <c r="F303" s="55">
        <v>0</v>
      </c>
      <c r="G303" s="54">
        <v>0</v>
      </c>
      <c r="H303" s="54">
        <v>0</v>
      </c>
    </row>
    <row r="304" spans="1:8" ht="60">
      <c r="A304" s="8" t="s">
        <v>600</v>
      </c>
      <c r="B304" s="3" t="s">
        <v>546</v>
      </c>
      <c r="C304" s="54">
        <v>0</v>
      </c>
      <c r="D304" s="54">
        <v>0</v>
      </c>
      <c r="E304" s="55">
        <v>0</v>
      </c>
      <c r="F304" s="55">
        <v>0</v>
      </c>
      <c r="G304" s="54">
        <v>0</v>
      </c>
      <c r="H304" s="54">
        <v>0</v>
      </c>
    </row>
    <row r="305" spans="1:8" ht="60">
      <c r="A305" s="8" t="s">
        <v>601</v>
      </c>
      <c r="B305" s="3" t="s">
        <v>547</v>
      </c>
      <c r="C305" s="54">
        <v>0</v>
      </c>
      <c r="D305" s="54">
        <v>0</v>
      </c>
      <c r="E305" s="55">
        <v>0</v>
      </c>
      <c r="F305" s="55">
        <v>0</v>
      </c>
      <c r="G305" s="54">
        <v>0</v>
      </c>
      <c r="H305" s="54">
        <v>0</v>
      </c>
    </row>
    <row r="306" spans="1:8" ht="45">
      <c r="A306" s="14" t="s">
        <v>602</v>
      </c>
      <c r="B306" s="13" t="s">
        <v>548</v>
      </c>
      <c r="C306" s="22">
        <v>0</v>
      </c>
      <c r="D306" s="22">
        <v>0</v>
      </c>
      <c r="E306" s="23">
        <v>0</v>
      </c>
      <c r="F306" s="23">
        <v>0</v>
      </c>
      <c r="G306" s="22">
        <v>0</v>
      </c>
      <c r="H306" s="22">
        <v>0</v>
      </c>
    </row>
    <row r="307" spans="1:8" ht="30">
      <c r="A307" s="8" t="s">
        <v>603</v>
      </c>
      <c r="B307" s="3" t="s">
        <v>549</v>
      </c>
      <c r="C307" s="54">
        <v>0</v>
      </c>
      <c r="D307" s="54">
        <v>0</v>
      </c>
      <c r="E307" s="55">
        <v>0</v>
      </c>
      <c r="F307" s="55">
        <v>0</v>
      </c>
      <c r="G307" s="54">
        <v>0</v>
      </c>
      <c r="H307" s="54">
        <v>0</v>
      </c>
    </row>
    <row r="308" spans="1:8" ht="30">
      <c r="A308" s="14" t="s">
        <v>604</v>
      </c>
      <c r="B308" s="15" t="s">
        <v>550</v>
      </c>
      <c r="C308" s="22">
        <v>0</v>
      </c>
      <c r="D308" s="22">
        <v>0</v>
      </c>
      <c r="E308" s="23">
        <v>0</v>
      </c>
      <c r="F308" s="23">
        <v>0</v>
      </c>
      <c r="G308" s="22">
        <v>0</v>
      </c>
      <c r="H308" s="22">
        <v>0</v>
      </c>
    </row>
    <row r="309" spans="1:8" ht="15.75">
      <c r="A309" s="14" t="s">
        <v>605</v>
      </c>
      <c r="B309" s="15" t="s">
        <v>551</v>
      </c>
      <c r="C309" s="22">
        <v>0</v>
      </c>
      <c r="D309" s="22">
        <v>0</v>
      </c>
      <c r="E309" s="23">
        <v>0</v>
      </c>
      <c r="F309" s="23">
        <v>0</v>
      </c>
      <c r="G309" s="22">
        <v>0</v>
      </c>
      <c r="H309" s="22">
        <v>0</v>
      </c>
    </row>
    <row r="310" spans="1:8" ht="90">
      <c r="A310" s="14" t="s">
        <v>606</v>
      </c>
      <c r="B310" s="15" t="s">
        <v>552</v>
      </c>
      <c r="C310" s="22">
        <v>0</v>
      </c>
      <c r="D310" s="22">
        <v>0</v>
      </c>
      <c r="E310" s="23">
        <v>0</v>
      </c>
      <c r="F310" s="23">
        <v>0</v>
      </c>
      <c r="G310" s="22">
        <v>0</v>
      </c>
      <c r="H310" s="22">
        <v>0</v>
      </c>
    </row>
    <row r="311" spans="1:8" ht="135">
      <c r="A311" s="14" t="s">
        <v>607</v>
      </c>
      <c r="B311" s="15" t="s">
        <v>553</v>
      </c>
      <c r="C311" s="22">
        <v>0</v>
      </c>
      <c r="D311" s="22">
        <v>0</v>
      </c>
      <c r="E311" s="23">
        <v>0</v>
      </c>
      <c r="F311" s="23">
        <v>0</v>
      </c>
      <c r="G311" s="22">
        <v>0</v>
      </c>
      <c r="H311" s="22">
        <v>0</v>
      </c>
    </row>
    <row r="312" spans="1:8" ht="120">
      <c r="A312" s="14" t="s">
        <v>608</v>
      </c>
      <c r="B312" s="15" t="s">
        <v>554</v>
      </c>
      <c r="C312" s="22">
        <v>0</v>
      </c>
      <c r="D312" s="22">
        <v>0</v>
      </c>
      <c r="E312" s="23">
        <v>0</v>
      </c>
      <c r="F312" s="23">
        <v>0</v>
      </c>
      <c r="G312" s="22">
        <v>0</v>
      </c>
      <c r="H312" s="22">
        <v>0</v>
      </c>
    </row>
    <row r="313" spans="1:8" ht="30">
      <c r="A313" s="14" t="s">
        <v>609</v>
      </c>
      <c r="B313" s="15" t="s">
        <v>610</v>
      </c>
      <c r="C313" s="22">
        <v>0</v>
      </c>
      <c r="D313" s="22">
        <v>0</v>
      </c>
      <c r="E313" s="23">
        <v>0</v>
      </c>
      <c r="F313" s="23">
        <v>0</v>
      </c>
      <c r="G313" s="22">
        <v>0</v>
      </c>
      <c r="H313" s="22">
        <v>0</v>
      </c>
    </row>
    <row r="314" spans="1:8" ht="178.5" customHeight="1">
      <c r="A314" s="74" t="s">
        <v>613</v>
      </c>
      <c r="B314" s="75" t="s">
        <v>612</v>
      </c>
      <c r="C314" s="66">
        <f>C315+C332</f>
        <v>0</v>
      </c>
      <c r="D314" s="66">
        <f t="shared" ref="D314:H314" si="9">D315+D332</f>
        <v>0</v>
      </c>
      <c r="E314" s="67">
        <f t="shared" si="9"/>
        <v>0</v>
      </c>
      <c r="F314" s="67">
        <f t="shared" si="9"/>
        <v>0</v>
      </c>
      <c r="G314" s="66">
        <f t="shared" si="9"/>
        <v>0</v>
      </c>
      <c r="H314" s="66">
        <f t="shared" si="9"/>
        <v>0</v>
      </c>
    </row>
    <row r="315" spans="1:8" ht="85.5">
      <c r="A315" s="74" t="s">
        <v>615</v>
      </c>
      <c r="B315" s="76" t="s">
        <v>614</v>
      </c>
      <c r="C315" s="66">
        <f>SUM(C316:C331)</f>
        <v>0</v>
      </c>
      <c r="D315" s="66">
        <f t="shared" ref="D315:H315" si="10">SUM(D316:D331)</f>
        <v>0</v>
      </c>
      <c r="E315" s="67">
        <f t="shared" si="10"/>
        <v>0</v>
      </c>
      <c r="F315" s="67">
        <f t="shared" si="10"/>
        <v>0</v>
      </c>
      <c r="G315" s="66">
        <f t="shared" si="10"/>
        <v>0</v>
      </c>
      <c r="H315" s="66">
        <f t="shared" si="10"/>
        <v>0</v>
      </c>
    </row>
    <row r="316" spans="1:8" ht="75">
      <c r="A316" s="14" t="s">
        <v>632</v>
      </c>
      <c r="B316" s="13" t="s">
        <v>616</v>
      </c>
      <c r="C316" s="22">
        <v>0</v>
      </c>
      <c r="D316" s="22">
        <v>0</v>
      </c>
      <c r="E316" s="23">
        <v>0</v>
      </c>
      <c r="F316" s="23">
        <v>0</v>
      </c>
      <c r="G316" s="22">
        <v>0</v>
      </c>
      <c r="H316" s="22">
        <v>0</v>
      </c>
    </row>
    <row r="317" spans="1:8" ht="75">
      <c r="A317" s="14" t="s">
        <v>633</v>
      </c>
      <c r="B317" s="13" t="s">
        <v>617</v>
      </c>
      <c r="C317" s="22">
        <v>0</v>
      </c>
      <c r="D317" s="22">
        <v>0</v>
      </c>
      <c r="E317" s="23">
        <v>0</v>
      </c>
      <c r="F317" s="23">
        <v>0</v>
      </c>
      <c r="G317" s="22">
        <v>0</v>
      </c>
      <c r="H317" s="22">
        <v>0</v>
      </c>
    </row>
    <row r="318" spans="1:8" ht="90">
      <c r="A318" s="14" t="s">
        <v>634</v>
      </c>
      <c r="B318" s="13" t="s">
        <v>618</v>
      </c>
      <c r="C318" s="22">
        <v>0</v>
      </c>
      <c r="D318" s="22">
        <v>0</v>
      </c>
      <c r="E318" s="23">
        <v>0</v>
      </c>
      <c r="F318" s="23">
        <v>0</v>
      </c>
      <c r="G318" s="22">
        <v>0</v>
      </c>
      <c r="H318" s="22">
        <v>0</v>
      </c>
    </row>
    <row r="319" spans="1:8" ht="45">
      <c r="A319" s="14" t="s">
        <v>635</v>
      </c>
      <c r="B319" s="13" t="s">
        <v>619</v>
      </c>
      <c r="C319" s="22">
        <v>0</v>
      </c>
      <c r="D319" s="22">
        <v>0</v>
      </c>
      <c r="E319" s="23">
        <v>0</v>
      </c>
      <c r="F319" s="23">
        <v>0</v>
      </c>
      <c r="G319" s="22">
        <v>0</v>
      </c>
      <c r="H319" s="22">
        <v>0</v>
      </c>
    </row>
    <row r="320" spans="1:8" ht="45">
      <c r="A320" s="14" t="s">
        <v>636</v>
      </c>
      <c r="B320" s="13" t="s">
        <v>620</v>
      </c>
      <c r="C320" s="22">
        <v>0</v>
      </c>
      <c r="D320" s="22">
        <v>0</v>
      </c>
      <c r="E320" s="23">
        <v>0</v>
      </c>
      <c r="F320" s="23">
        <v>0</v>
      </c>
      <c r="G320" s="22">
        <v>0</v>
      </c>
      <c r="H320" s="22">
        <v>0</v>
      </c>
    </row>
    <row r="321" spans="1:8" ht="30">
      <c r="A321" s="14" t="s">
        <v>637</v>
      </c>
      <c r="B321" s="13" t="s">
        <v>621</v>
      </c>
      <c r="C321" s="22">
        <v>0</v>
      </c>
      <c r="D321" s="22">
        <v>0</v>
      </c>
      <c r="E321" s="23">
        <v>0</v>
      </c>
      <c r="F321" s="23">
        <v>0</v>
      </c>
      <c r="G321" s="22">
        <v>0</v>
      </c>
      <c r="H321" s="22">
        <v>0</v>
      </c>
    </row>
    <row r="322" spans="1:8" ht="30">
      <c r="A322" s="14" t="s">
        <v>638</v>
      </c>
      <c r="B322" s="13" t="s">
        <v>622</v>
      </c>
      <c r="C322" s="22">
        <v>0</v>
      </c>
      <c r="D322" s="22">
        <v>0</v>
      </c>
      <c r="E322" s="23">
        <v>0</v>
      </c>
      <c r="F322" s="23">
        <v>0</v>
      </c>
      <c r="G322" s="22">
        <v>0</v>
      </c>
      <c r="H322" s="22">
        <v>0</v>
      </c>
    </row>
    <row r="323" spans="1:8" ht="60">
      <c r="A323" s="14" t="s">
        <v>639</v>
      </c>
      <c r="B323" s="13" t="s">
        <v>623</v>
      </c>
      <c r="C323" s="22">
        <v>0</v>
      </c>
      <c r="D323" s="22">
        <v>0</v>
      </c>
      <c r="E323" s="23">
        <v>0</v>
      </c>
      <c r="F323" s="23">
        <v>0</v>
      </c>
      <c r="G323" s="22">
        <v>0</v>
      </c>
      <c r="H323" s="22">
        <v>0</v>
      </c>
    </row>
    <row r="324" spans="1:8" ht="30">
      <c r="A324" s="14" t="s">
        <v>640</v>
      </c>
      <c r="B324" s="13" t="s">
        <v>624</v>
      </c>
      <c r="C324" s="22">
        <v>0</v>
      </c>
      <c r="D324" s="22">
        <v>0</v>
      </c>
      <c r="E324" s="23">
        <v>0</v>
      </c>
      <c r="F324" s="23">
        <v>0</v>
      </c>
      <c r="G324" s="22">
        <v>0</v>
      </c>
      <c r="H324" s="22">
        <v>0</v>
      </c>
    </row>
    <row r="325" spans="1:8" ht="60">
      <c r="A325" s="14" t="s">
        <v>641</v>
      </c>
      <c r="B325" s="13" t="s">
        <v>625</v>
      </c>
      <c r="C325" s="22">
        <v>0</v>
      </c>
      <c r="D325" s="22">
        <v>0</v>
      </c>
      <c r="E325" s="23">
        <v>0</v>
      </c>
      <c r="F325" s="23">
        <v>0</v>
      </c>
      <c r="G325" s="22">
        <v>0</v>
      </c>
      <c r="H325" s="22">
        <v>0</v>
      </c>
    </row>
    <row r="326" spans="1:8" ht="45">
      <c r="A326" s="14" t="s">
        <v>642</v>
      </c>
      <c r="B326" s="13" t="s">
        <v>626</v>
      </c>
      <c r="C326" s="22">
        <v>0</v>
      </c>
      <c r="D326" s="22">
        <v>0</v>
      </c>
      <c r="E326" s="23">
        <v>0</v>
      </c>
      <c r="F326" s="23">
        <v>0</v>
      </c>
      <c r="G326" s="22">
        <v>0</v>
      </c>
      <c r="H326" s="22">
        <v>0</v>
      </c>
    </row>
    <row r="327" spans="1:8" ht="30">
      <c r="A327" s="14" t="s">
        <v>643</v>
      </c>
      <c r="B327" s="13" t="s">
        <v>627</v>
      </c>
      <c r="C327" s="22">
        <v>0</v>
      </c>
      <c r="D327" s="22">
        <v>0</v>
      </c>
      <c r="E327" s="23">
        <v>0</v>
      </c>
      <c r="F327" s="23">
        <v>0</v>
      </c>
      <c r="G327" s="22">
        <v>0</v>
      </c>
      <c r="H327" s="22">
        <v>0</v>
      </c>
    </row>
    <row r="328" spans="1:8" ht="30">
      <c r="A328" s="14" t="s">
        <v>644</v>
      </c>
      <c r="B328" s="13" t="s">
        <v>628</v>
      </c>
      <c r="C328" s="22">
        <v>0</v>
      </c>
      <c r="D328" s="22">
        <v>0</v>
      </c>
      <c r="E328" s="23">
        <v>0</v>
      </c>
      <c r="F328" s="23">
        <v>0</v>
      </c>
      <c r="G328" s="22">
        <v>0</v>
      </c>
      <c r="H328" s="22">
        <v>0</v>
      </c>
    </row>
    <row r="329" spans="1:8" ht="45">
      <c r="A329" s="14" t="s">
        <v>645</v>
      </c>
      <c r="B329" s="13" t="s">
        <v>629</v>
      </c>
      <c r="C329" s="22">
        <v>0</v>
      </c>
      <c r="D329" s="22">
        <v>0</v>
      </c>
      <c r="E329" s="23">
        <v>0</v>
      </c>
      <c r="F329" s="23">
        <v>0</v>
      </c>
      <c r="G329" s="22">
        <v>0</v>
      </c>
      <c r="H329" s="22">
        <v>0</v>
      </c>
    </row>
    <row r="330" spans="1:8" ht="45">
      <c r="A330" s="14" t="s">
        <v>646</v>
      </c>
      <c r="B330" s="13" t="s">
        <v>630</v>
      </c>
      <c r="C330" s="22">
        <v>0</v>
      </c>
      <c r="D330" s="22">
        <v>0</v>
      </c>
      <c r="E330" s="23">
        <v>0</v>
      </c>
      <c r="F330" s="23">
        <v>0</v>
      </c>
      <c r="G330" s="22">
        <v>0</v>
      </c>
      <c r="H330" s="22">
        <v>0</v>
      </c>
    </row>
    <row r="331" spans="1:8" ht="30">
      <c r="A331" s="14" t="s">
        <v>647</v>
      </c>
      <c r="B331" s="13" t="s">
        <v>631</v>
      </c>
      <c r="C331" s="22">
        <v>0</v>
      </c>
      <c r="D331" s="22">
        <v>0</v>
      </c>
      <c r="E331" s="23">
        <v>0</v>
      </c>
      <c r="F331" s="23">
        <v>0</v>
      </c>
      <c r="G331" s="22">
        <v>0</v>
      </c>
      <c r="H331" s="22">
        <v>0</v>
      </c>
    </row>
    <row r="332" spans="1:8" ht="128.25">
      <c r="A332" s="74" t="s">
        <v>649</v>
      </c>
      <c r="B332" s="76" t="s">
        <v>648</v>
      </c>
      <c r="C332" s="66">
        <f>SUM(C333:C344)</f>
        <v>0</v>
      </c>
      <c r="D332" s="66">
        <f t="shared" ref="D332:H332" si="11">SUM(D333:D344)</f>
        <v>0</v>
      </c>
      <c r="E332" s="67">
        <f t="shared" si="11"/>
        <v>0</v>
      </c>
      <c r="F332" s="67">
        <f t="shared" si="11"/>
        <v>0</v>
      </c>
      <c r="G332" s="66">
        <f t="shared" si="11"/>
        <v>0</v>
      </c>
      <c r="H332" s="66">
        <f t="shared" si="11"/>
        <v>0</v>
      </c>
    </row>
    <row r="333" spans="1:8" ht="105">
      <c r="A333" s="14" t="s">
        <v>661</v>
      </c>
      <c r="B333" s="13" t="s">
        <v>650</v>
      </c>
      <c r="C333" s="22">
        <v>0</v>
      </c>
      <c r="D333" s="22">
        <v>0</v>
      </c>
      <c r="E333" s="23">
        <v>0</v>
      </c>
      <c r="F333" s="23">
        <v>0</v>
      </c>
      <c r="G333" s="22">
        <v>0</v>
      </c>
      <c r="H333" s="22">
        <v>0</v>
      </c>
    </row>
    <row r="334" spans="1:8" ht="45">
      <c r="A334" s="14" t="s">
        <v>662</v>
      </c>
      <c r="B334" s="13" t="s">
        <v>651</v>
      </c>
      <c r="C334" s="22">
        <v>0</v>
      </c>
      <c r="D334" s="22">
        <v>0</v>
      </c>
      <c r="E334" s="23">
        <v>0</v>
      </c>
      <c r="F334" s="23">
        <v>0</v>
      </c>
      <c r="G334" s="22">
        <v>0</v>
      </c>
      <c r="H334" s="22">
        <v>0</v>
      </c>
    </row>
    <row r="335" spans="1:8" ht="60">
      <c r="A335" s="14" t="s">
        <v>663</v>
      </c>
      <c r="B335" s="13" t="s">
        <v>652</v>
      </c>
      <c r="C335" s="22">
        <v>0</v>
      </c>
      <c r="D335" s="22">
        <v>0</v>
      </c>
      <c r="E335" s="23">
        <v>0</v>
      </c>
      <c r="F335" s="23">
        <v>0</v>
      </c>
      <c r="G335" s="22">
        <v>0</v>
      </c>
      <c r="H335" s="22">
        <v>0</v>
      </c>
    </row>
    <row r="336" spans="1:8" ht="60">
      <c r="A336" s="14" t="s">
        <v>664</v>
      </c>
      <c r="B336" s="13" t="s">
        <v>653</v>
      </c>
      <c r="C336" s="22">
        <v>0</v>
      </c>
      <c r="D336" s="22">
        <v>0</v>
      </c>
      <c r="E336" s="23">
        <v>0</v>
      </c>
      <c r="F336" s="23">
        <v>0</v>
      </c>
      <c r="G336" s="22">
        <v>0</v>
      </c>
      <c r="H336" s="22">
        <v>0</v>
      </c>
    </row>
    <row r="337" spans="1:8" ht="150">
      <c r="A337" s="14" t="s">
        <v>665</v>
      </c>
      <c r="B337" s="13" t="s">
        <v>654</v>
      </c>
      <c r="C337" s="22">
        <v>0</v>
      </c>
      <c r="D337" s="22">
        <v>0</v>
      </c>
      <c r="E337" s="23">
        <v>0</v>
      </c>
      <c r="F337" s="23">
        <v>0</v>
      </c>
      <c r="G337" s="22">
        <v>0</v>
      </c>
      <c r="H337" s="22">
        <v>0</v>
      </c>
    </row>
    <row r="338" spans="1:8" ht="165">
      <c r="A338" s="14" t="s">
        <v>666</v>
      </c>
      <c r="B338" s="15" t="s">
        <v>763</v>
      </c>
      <c r="C338" s="22">
        <v>0</v>
      </c>
      <c r="D338" s="22">
        <v>0</v>
      </c>
      <c r="E338" s="23">
        <v>0</v>
      </c>
      <c r="F338" s="23">
        <v>0</v>
      </c>
      <c r="G338" s="22">
        <v>0</v>
      </c>
      <c r="H338" s="22">
        <v>0</v>
      </c>
    </row>
    <row r="339" spans="1:8" ht="45">
      <c r="A339" s="14" t="s">
        <v>667</v>
      </c>
      <c r="B339" s="13" t="s">
        <v>655</v>
      </c>
      <c r="C339" s="22">
        <v>0</v>
      </c>
      <c r="D339" s="22">
        <v>0</v>
      </c>
      <c r="E339" s="23">
        <v>0</v>
      </c>
      <c r="F339" s="23">
        <v>0</v>
      </c>
      <c r="G339" s="22">
        <v>0</v>
      </c>
      <c r="H339" s="22">
        <v>0</v>
      </c>
    </row>
    <row r="340" spans="1:8" ht="60">
      <c r="A340" s="14" t="s">
        <v>668</v>
      </c>
      <c r="B340" s="13" t="s">
        <v>656</v>
      </c>
      <c r="C340" s="22">
        <v>0</v>
      </c>
      <c r="D340" s="22">
        <v>0</v>
      </c>
      <c r="E340" s="23">
        <v>0</v>
      </c>
      <c r="F340" s="23">
        <v>0</v>
      </c>
      <c r="G340" s="22">
        <v>0</v>
      </c>
      <c r="H340" s="22">
        <v>0</v>
      </c>
    </row>
    <row r="341" spans="1:8" ht="165">
      <c r="A341" s="14" t="s">
        <v>669</v>
      </c>
      <c r="B341" s="13" t="s">
        <v>657</v>
      </c>
      <c r="C341" s="22">
        <v>0</v>
      </c>
      <c r="D341" s="22">
        <v>0</v>
      </c>
      <c r="E341" s="23">
        <v>0</v>
      </c>
      <c r="F341" s="23">
        <v>0</v>
      </c>
      <c r="G341" s="22">
        <v>0</v>
      </c>
      <c r="H341" s="22">
        <v>0</v>
      </c>
    </row>
    <row r="342" spans="1:8" ht="60">
      <c r="A342" s="14" t="s">
        <v>670</v>
      </c>
      <c r="B342" s="13" t="s">
        <v>658</v>
      </c>
      <c r="C342" s="22">
        <v>0</v>
      </c>
      <c r="D342" s="22">
        <v>0</v>
      </c>
      <c r="E342" s="23">
        <v>0</v>
      </c>
      <c r="F342" s="23">
        <v>0</v>
      </c>
      <c r="G342" s="22">
        <v>0</v>
      </c>
      <c r="H342" s="22">
        <v>0</v>
      </c>
    </row>
    <row r="343" spans="1:8" ht="45">
      <c r="A343" s="14" t="s">
        <v>671</v>
      </c>
      <c r="B343" s="13" t="s">
        <v>659</v>
      </c>
      <c r="C343" s="22">
        <v>0</v>
      </c>
      <c r="D343" s="22">
        <v>0</v>
      </c>
      <c r="E343" s="23">
        <v>0</v>
      </c>
      <c r="F343" s="23">
        <v>0</v>
      </c>
      <c r="G343" s="22">
        <v>0</v>
      </c>
      <c r="H343" s="22">
        <v>0</v>
      </c>
    </row>
    <row r="344" spans="1:8" ht="135">
      <c r="A344" s="14" t="s">
        <v>672</v>
      </c>
      <c r="B344" s="13" t="s">
        <v>660</v>
      </c>
      <c r="C344" s="22">
        <v>0</v>
      </c>
      <c r="D344" s="22">
        <v>0</v>
      </c>
      <c r="E344" s="23">
        <v>0</v>
      </c>
      <c r="F344" s="23">
        <v>0</v>
      </c>
      <c r="G344" s="22">
        <v>0</v>
      </c>
      <c r="H344" s="22">
        <v>0</v>
      </c>
    </row>
    <row r="345" spans="1:8" ht="99.75">
      <c r="A345" s="74" t="s">
        <v>674</v>
      </c>
      <c r="B345" s="76" t="s">
        <v>673</v>
      </c>
      <c r="C345" s="66">
        <f>C346+C353+C357</f>
        <v>0</v>
      </c>
      <c r="D345" s="66">
        <f t="shared" ref="D345:H345" si="12">D346+D353+D357</f>
        <v>0</v>
      </c>
      <c r="E345" s="67">
        <f t="shared" si="12"/>
        <v>0</v>
      </c>
      <c r="F345" s="67">
        <f t="shared" si="12"/>
        <v>0</v>
      </c>
      <c r="G345" s="66">
        <f t="shared" si="12"/>
        <v>0</v>
      </c>
      <c r="H345" s="66">
        <f t="shared" si="12"/>
        <v>0</v>
      </c>
    </row>
    <row r="346" spans="1:8" ht="42.75">
      <c r="A346" s="74" t="s">
        <v>676</v>
      </c>
      <c r="B346" s="76" t="s">
        <v>675</v>
      </c>
      <c r="C346" s="66">
        <f>SUM(C347:C352)</f>
        <v>0</v>
      </c>
      <c r="D346" s="66">
        <f t="shared" ref="D346:H346" si="13">SUM(D347:D352)</f>
        <v>0</v>
      </c>
      <c r="E346" s="67">
        <f t="shared" si="13"/>
        <v>0</v>
      </c>
      <c r="F346" s="67">
        <f t="shared" si="13"/>
        <v>0</v>
      </c>
      <c r="G346" s="66">
        <f t="shared" si="13"/>
        <v>0</v>
      </c>
      <c r="H346" s="66">
        <f t="shared" si="13"/>
        <v>0</v>
      </c>
    </row>
    <row r="347" spans="1:8" ht="150">
      <c r="A347" s="8" t="s">
        <v>677</v>
      </c>
      <c r="B347" s="3" t="s">
        <v>678</v>
      </c>
      <c r="C347" s="54">
        <v>0</v>
      </c>
      <c r="D347" s="54">
        <v>0</v>
      </c>
      <c r="E347" s="55">
        <v>0</v>
      </c>
      <c r="F347" s="55">
        <v>0</v>
      </c>
      <c r="G347" s="54">
        <v>0</v>
      </c>
      <c r="H347" s="54">
        <v>0</v>
      </c>
    </row>
    <row r="348" spans="1:8" ht="45">
      <c r="A348" s="8" t="s">
        <v>684</v>
      </c>
      <c r="B348" s="3" t="s">
        <v>679</v>
      </c>
      <c r="C348" s="54">
        <v>0</v>
      </c>
      <c r="D348" s="54">
        <v>0</v>
      </c>
      <c r="E348" s="55">
        <v>0</v>
      </c>
      <c r="F348" s="55">
        <v>0</v>
      </c>
      <c r="G348" s="54">
        <v>0</v>
      </c>
      <c r="H348" s="54">
        <v>0</v>
      </c>
    </row>
    <row r="349" spans="1:8" ht="165">
      <c r="A349" s="8" t="s">
        <v>685</v>
      </c>
      <c r="B349" s="3" t="s">
        <v>680</v>
      </c>
      <c r="C349" s="54">
        <v>0</v>
      </c>
      <c r="D349" s="54">
        <v>0</v>
      </c>
      <c r="E349" s="55">
        <v>0</v>
      </c>
      <c r="F349" s="55">
        <v>0</v>
      </c>
      <c r="G349" s="54">
        <v>0</v>
      </c>
      <c r="H349" s="54">
        <v>0</v>
      </c>
    </row>
    <row r="350" spans="1:8" ht="165">
      <c r="A350" s="8" t="s">
        <v>686</v>
      </c>
      <c r="B350" s="3" t="s">
        <v>681</v>
      </c>
      <c r="C350" s="54">
        <v>0</v>
      </c>
      <c r="D350" s="54">
        <v>0</v>
      </c>
      <c r="E350" s="55">
        <v>0</v>
      </c>
      <c r="F350" s="55">
        <v>0</v>
      </c>
      <c r="G350" s="54">
        <v>0</v>
      </c>
      <c r="H350" s="54">
        <v>0</v>
      </c>
    </row>
    <row r="351" spans="1:8" ht="75">
      <c r="A351" s="8" t="s">
        <v>687</v>
      </c>
      <c r="B351" s="3" t="s">
        <v>682</v>
      </c>
      <c r="C351" s="54">
        <v>0</v>
      </c>
      <c r="D351" s="54">
        <v>0</v>
      </c>
      <c r="E351" s="55">
        <v>0</v>
      </c>
      <c r="F351" s="55">
        <v>0</v>
      </c>
      <c r="G351" s="54">
        <v>0</v>
      </c>
      <c r="H351" s="54">
        <v>0</v>
      </c>
    </row>
    <row r="352" spans="1:8" ht="75">
      <c r="A352" s="8" t="s">
        <v>688</v>
      </c>
      <c r="B352" s="3" t="s">
        <v>683</v>
      </c>
      <c r="C352" s="54">
        <v>0</v>
      </c>
      <c r="D352" s="54">
        <v>0</v>
      </c>
      <c r="E352" s="55">
        <v>0</v>
      </c>
      <c r="F352" s="55">
        <v>0</v>
      </c>
      <c r="G352" s="54">
        <v>0</v>
      </c>
      <c r="H352" s="54">
        <v>0</v>
      </c>
    </row>
    <row r="353" spans="1:8" ht="42.75">
      <c r="A353" s="74" t="s">
        <v>690</v>
      </c>
      <c r="B353" s="76" t="s">
        <v>689</v>
      </c>
      <c r="C353" s="66">
        <f>C354+C355+C356</f>
        <v>0</v>
      </c>
      <c r="D353" s="66">
        <f t="shared" ref="D353:H353" si="14">D354+D355+D356</f>
        <v>0</v>
      </c>
      <c r="E353" s="66">
        <f t="shared" si="14"/>
        <v>0</v>
      </c>
      <c r="F353" s="66">
        <f t="shared" si="14"/>
        <v>0</v>
      </c>
      <c r="G353" s="66">
        <f t="shared" si="14"/>
        <v>0</v>
      </c>
      <c r="H353" s="66">
        <f t="shared" si="14"/>
        <v>0</v>
      </c>
    </row>
    <row r="354" spans="1:8" ht="60">
      <c r="A354" s="14" t="s">
        <v>696</v>
      </c>
      <c r="B354" s="13" t="s">
        <v>691</v>
      </c>
      <c r="C354" s="22">
        <v>0</v>
      </c>
      <c r="D354" s="22">
        <v>0</v>
      </c>
      <c r="E354" s="23">
        <v>0</v>
      </c>
      <c r="F354" s="23">
        <v>0</v>
      </c>
      <c r="G354" s="22">
        <v>0</v>
      </c>
      <c r="H354" s="22">
        <v>0</v>
      </c>
    </row>
    <row r="355" spans="1:8" ht="75">
      <c r="A355" s="14" t="s">
        <v>697</v>
      </c>
      <c r="B355" s="13" t="s">
        <v>692</v>
      </c>
      <c r="C355" s="22">
        <v>0</v>
      </c>
      <c r="D355" s="22">
        <v>0</v>
      </c>
      <c r="E355" s="23">
        <v>0</v>
      </c>
      <c r="F355" s="23">
        <v>0</v>
      </c>
      <c r="G355" s="22">
        <v>0</v>
      </c>
      <c r="H355" s="22">
        <v>0</v>
      </c>
    </row>
    <row r="356" spans="1:8" ht="60">
      <c r="A356" s="14" t="s">
        <v>698</v>
      </c>
      <c r="B356" s="13" t="s">
        <v>693</v>
      </c>
      <c r="C356" s="22">
        <v>0</v>
      </c>
      <c r="D356" s="22">
        <v>0</v>
      </c>
      <c r="E356" s="23">
        <v>0</v>
      </c>
      <c r="F356" s="23">
        <v>0</v>
      </c>
      <c r="G356" s="22">
        <v>0</v>
      </c>
      <c r="H356" s="22">
        <v>0</v>
      </c>
    </row>
    <row r="357" spans="1:8" ht="28.5">
      <c r="A357" s="74" t="s">
        <v>695</v>
      </c>
      <c r="B357" s="76" t="s">
        <v>694</v>
      </c>
      <c r="C357" s="66">
        <f>SUM(C358:C374)</f>
        <v>0</v>
      </c>
      <c r="D357" s="66">
        <f t="shared" ref="D357:H357" si="15">SUM(D358:D374)</f>
        <v>0</v>
      </c>
      <c r="E357" s="67">
        <f t="shared" si="15"/>
        <v>0</v>
      </c>
      <c r="F357" s="67">
        <f t="shared" si="15"/>
        <v>0</v>
      </c>
      <c r="G357" s="66">
        <f t="shared" si="15"/>
        <v>0</v>
      </c>
      <c r="H357" s="66">
        <f t="shared" si="15"/>
        <v>0</v>
      </c>
    </row>
    <row r="358" spans="1:8" ht="75">
      <c r="A358" s="8" t="s">
        <v>716</v>
      </c>
      <c r="B358" s="3" t="s">
        <v>699</v>
      </c>
      <c r="C358" s="54">
        <v>0</v>
      </c>
      <c r="D358" s="54">
        <v>0</v>
      </c>
      <c r="E358" s="55">
        <v>0</v>
      </c>
      <c r="F358" s="55">
        <v>0</v>
      </c>
      <c r="G358" s="54">
        <v>0</v>
      </c>
      <c r="H358" s="54">
        <v>0</v>
      </c>
    </row>
    <row r="359" spans="1:8" ht="30">
      <c r="A359" s="8" t="s">
        <v>717</v>
      </c>
      <c r="B359" s="3" t="s">
        <v>700</v>
      </c>
      <c r="C359" s="54">
        <v>0</v>
      </c>
      <c r="D359" s="54">
        <v>0</v>
      </c>
      <c r="E359" s="55">
        <v>0</v>
      </c>
      <c r="F359" s="55">
        <v>0</v>
      </c>
      <c r="G359" s="54">
        <v>0</v>
      </c>
      <c r="H359" s="54">
        <v>0</v>
      </c>
    </row>
    <row r="360" spans="1:8" ht="60">
      <c r="A360" s="8" t="s">
        <v>718</v>
      </c>
      <c r="B360" s="3" t="s">
        <v>701</v>
      </c>
      <c r="C360" s="54">
        <v>0</v>
      </c>
      <c r="D360" s="54">
        <v>0</v>
      </c>
      <c r="E360" s="55">
        <v>0</v>
      </c>
      <c r="F360" s="55">
        <v>0</v>
      </c>
      <c r="G360" s="54">
        <v>0</v>
      </c>
      <c r="H360" s="54">
        <v>0</v>
      </c>
    </row>
    <row r="361" spans="1:8" ht="30">
      <c r="A361" s="14" t="s">
        <v>719</v>
      </c>
      <c r="B361" s="13" t="s">
        <v>702</v>
      </c>
      <c r="C361" s="22">
        <v>0</v>
      </c>
      <c r="D361" s="22">
        <v>0</v>
      </c>
      <c r="E361" s="23">
        <v>0</v>
      </c>
      <c r="F361" s="23">
        <v>0</v>
      </c>
      <c r="G361" s="22">
        <v>0</v>
      </c>
      <c r="H361" s="22">
        <v>0</v>
      </c>
    </row>
    <row r="362" spans="1:8" ht="30">
      <c r="A362" s="8" t="s">
        <v>720</v>
      </c>
      <c r="B362" s="3" t="s">
        <v>703</v>
      </c>
      <c r="C362" s="54">
        <v>0</v>
      </c>
      <c r="D362" s="54">
        <v>0</v>
      </c>
      <c r="E362" s="55">
        <v>0</v>
      </c>
      <c r="F362" s="55">
        <v>0</v>
      </c>
      <c r="G362" s="54">
        <v>0</v>
      </c>
      <c r="H362" s="54">
        <v>0</v>
      </c>
    </row>
    <row r="363" spans="1:8" ht="45">
      <c r="A363" s="8" t="s">
        <v>721</v>
      </c>
      <c r="B363" s="3" t="s">
        <v>704</v>
      </c>
      <c r="C363" s="54">
        <v>0</v>
      </c>
      <c r="D363" s="54">
        <v>0</v>
      </c>
      <c r="E363" s="55">
        <v>0</v>
      </c>
      <c r="F363" s="55">
        <v>0</v>
      </c>
      <c r="G363" s="54">
        <v>0</v>
      </c>
      <c r="H363" s="54">
        <v>0</v>
      </c>
    </row>
    <row r="364" spans="1:8" ht="15.75">
      <c r="A364" s="14" t="s">
        <v>722</v>
      </c>
      <c r="B364" s="13" t="s">
        <v>705</v>
      </c>
      <c r="C364" s="22">
        <v>0</v>
      </c>
      <c r="D364" s="22">
        <v>0</v>
      </c>
      <c r="E364" s="23">
        <v>0</v>
      </c>
      <c r="F364" s="23">
        <v>0</v>
      </c>
      <c r="G364" s="22">
        <v>0</v>
      </c>
      <c r="H364" s="22">
        <v>0</v>
      </c>
    </row>
    <row r="365" spans="1:8" ht="60">
      <c r="A365" s="8" t="s">
        <v>723</v>
      </c>
      <c r="B365" s="3" t="s">
        <v>706</v>
      </c>
      <c r="C365" s="54">
        <v>0</v>
      </c>
      <c r="D365" s="54">
        <v>0</v>
      </c>
      <c r="E365" s="55">
        <v>0</v>
      </c>
      <c r="F365" s="55">
        <v>0</v>
      </c>
      <c r="G365" s="54">
        <v>0</v>
      </c>
      <c r="H365" s="54">
        <v>0</v>
      </c>
    </row>
    <row r="366" spans="1:8" ht="30">
      <c r="A366" s="8" t="s">
        <v>724</v>
      </c>
      <c r="B366" s="3" t="s">
        <v>707</v>
      </c>
      <c r="C366" s="54">
        <v>0</v>
      </c>
      <c r="D366" s="54">
        <v>0</v>
      </c>
      <c r="E366" s="55">
        <v>0</v>
      </c>
      <c r="F366" s="55">
        <v>0</v>
      </c>
      <c r="G366" s="54">
        <v>0</v>
      </c>
      <c r="H366" s="54">
        <v>0</v>
      </c>
    </row>
    <row r="367" spans="1:8" ht="75">
      <c r="A367" s="8" t="s">
        <v>725</v>
      </c>
      <c r="B367" s="3" t="s">
        <v>708</v>
      </c>
      <c r="C367" s="54">
        <v>0</v>
      </c>
      <c r="D367" s="54">
        <v>0</v>
      </c>
      <c r="E367" s="55">
        <v>0</v>
      </c>
      <c r="F367" s="55">
        <v>0</v>
      </c>
      <c r="G367" s="54">
        <v>0</v>
      </c>
      <c r="H367" s="54">
        <v>0</v>
      </c>
    </row>
    <row r="368" spans="1:8" ht="45">
      <c r="A368" s="8" t="s">
        <v>726</v>
      </c>
      <c r="B368" s="3" t="s">
        <v>709</v>
      </c>
      <c r="C368" s="54">
        <v>0</v>
      </c>
      <c r="D368" s="54">
        <v>0</v>
      </c>
      <c r="E368" s="55">
        <v>0</v>
      </c>
      <c r="F368" s="55">
        <v>0</v>
      </c>
      <c r="G368" s="54">
        <v>0</v>
      </c>
      <c r="H368" s="54">
        <v>0</v>
      </c>
    </row>
    <row r="369" spans="1:8" ht="30">
      <c r="A369" s="8" t="s">
        <v>727</v>
      </c>
      <c r="B369" s="3" t="s">
        <v>710</v>
      </c>
      <c r="C369" s="54">
        <v>0</v>
      </c>
      <c r="D369" s="54">
        <v>0</v>
      </c>
      <c r="E369" s="55">
        <v>0</v>
      </c>
      <c r="F369" s="55">
        <v>0</v>
      </c>
      <c r="G369" s="54">
        <v>0</v>
      </c>
      <c r="H369" s="54">
        <v>0</v>
      </c>
    </row>
    <row r="370" spans="1:8" ht="30">
      <c r="A370" s="8" t="s">
        <v>728</v>
      </c>
      <c r="B370" s="3" t="s">
        <v>711</v>
      </c>
      <c r="C370" s="54">
        <v>0</v>
      </c>
      <c r="D370" s="54">
        <v>0</v>
      </c>
      <c r="E370" s="55">
        <v>0</v>
      </c>
      <c r="F370" s="55">
        <v>0</v>
      </c>
      <c r="G370" s="54">
        <v>0</v>
      </c>
      <c r="H370" s="54">
        <v>0</v>
      </c>
    </row>
    <row r="371" spans="1:8" ht="45">
      <c r="A371" s="8" t="s">
        <v>729</v>
      </c>
      <c r="B371" s="3" t="s">
        <v>712</v>
      </c>
      <c r="C371" s="54">
        <v>0</v>
      </c>
      <c r="D371" s="54">
        <v>0</v>
      </c>
      <c r="E371" s="55">
        <v>0</v>
      </c>
      <c r="F371" s="55">
        <v>0</v>
      </c>
      <c r="G371" s="54">
        <v>0</v>
      </c>
      <c r="H371" s="54">
        <v>0</v>
      </c>
    </row>
    <row r="372" spans="1:8" ht="30">
      <c r="A372" s="8" t="s">
        <v>730</v>
      </c>
      <c r="B372" s="3" t="s">
        <v>713</v>
      </c>
      <c r="C372" s="54">
        <v>0</v>
      </c>
      <c r="D372" s="54">
        <v>0</v>
      </c>
      <c r="E372" s="55">
        <v>0</v>
      </c>
      <c r="F372" s="55">
        <v>0</v>
      </c>
      <c r="G372" s="54">
        <v>0</v>
      </c>
      <c r="H372" s="54">
        <v>0</v>
      </c>
    </row>
    <row r="373" spans="1:8" ht="45">
      <c r="A373" s="8" t="s">
        <v>731</v>
      </c>
      <c r="B373" s="3" t="s">
        <v>714</v>
      </c>
      <c r="C373" s="54">
        <v>0</v>
      </c>
      <c r="D373" s="54">
        <v>0</v>
      </c>
      <c r="E373" s="55">
        <v>0</v>
      </c>
      <c r="F373" s="55">
        <v>0</v>
      </c>
      <c r="G373" s="54">
        <v>0</v>
      </c>
      <c r="H373" s="54">
        <v>0</v>
      </c>
    </row>
    <row r="374" spans="1:8" ht="45">
      <c r="A374" s="8" t="s">
        <v>732</v>
      </c>
      <c r="B374" s="3" t="s">
        <v>715</v>
      </c>
      <c r="C374" s="54">
        <v>0</v>
      </c>
      <c r="D374" s="54">
        <v>0</v>
      </c>
      <c r="E374" s="55">
        <v>0</v>
      </c>
      <c r="F374" s="55">
        <v>0</v>
      </c>
      <c r="G374" s="54">
        <v>0</v>
      </c>
      <c r="H374" s="54">
        <v>0</v>
      </c>
    </row>
    <row r="375" spans="1:8" ht="30.75" customHeight="1">
      <c r="A375" s="74" t="s">
        <v>733</v>
      </c>
      <c r="B375" s="71" t="s">
        <v>734</v>
      </c>
      <c r="C375" s="66">
        <f>SUM(C376:C389)</f>
        <v>0</v>
      </c>
      <c r="D375" s="66">
        <f t="shared" ref="D375:H375" si="16">SUM(D376:D389)</f>
        <v>0</v>
      </c>
      <c r="E375" s="67">
        <f t="shared" si="16"/>
        <v>0</v>
      </c>
      <c r="F375" s="67">
        <f t="shared" si="16"/>
        <v>0</v>
      </c>
      <c r="G375" s="66">
        <f t="shared" si="16"/>
        <v>0</v>
      </c>
      <c r="H375" s="66">
        <f t="shared" si="16"/>
        <v>0</v>
      </c>
    </row>
    <row r="376" spans="1:8" ht="45">
      <c r="A376" s="14" t="s">
        <v>749</v>
      </c>
      <c r="B376" s="13" t="s">
        <v>735</v>
      </c>
      <c r="C376" s="22">
        <v>0</v>
      </c>
      <c r="D376" s="22">
        <v>0</v>
      </c>
      <c r="E376" s="23">
        <v>0</v>
      </c>
      <c r="F376" s="23">
        <v>0</v>
      </c>
      <c r="G376" s="22">
        <v>0</v>
      </c>
      <c r="H376" s="22">
        <v>0</v>
      </c>
    </row>
    <row r="377" spans="1:8" ht="120">
      <c r="A377" s="14" t="s">
        <v>750</v>
      </c>
      <c r="B377" s="13" t="s">
        <v>736</v>
      </c>
      <c r="C377" s="22">
        <v>0</v>
      </c>
      <c r="D377" s="22">
        <v>0</v>
      </c>
      <c r="E377" s="23">
        <v>0</v>
      </c>
      <c r="F377" s="23">
        <v>0</v>
      </c>
      <c r="G377" s="22">
        <v>0</v>
      </c>
      <c r="H377" s="22">
        <v>0</v>
      </c>
    </row>
    <row r="378" spans="1:8" ht="45">
      <c r="A378" s="14" t="s">
        <v>751</v>
      </c>
      <c r="B378" s="13" t="s">
        <v>737</v>
      </c>
      <c r="C378" s="22">
        <v>0</v>
      </c>
      <c r="D378" s="22">
        <v>0</v>
      </c>
      <c r="E378" s="23">
        <v>0</v>
      </c>
      <c r="F378" s="23">
        <v>0</v>
      </c>
      <c r="G378" s="22">
        <v>0</v>
      </c>
      <c r="H378" s="22">
        <v>0</v>
      </c>
    </row>
    <row r="379" spans="1:8" ht="90">
      <c r="A379" s="14" t="s">
        <v>752</v>
      </c>
      <c r="B379" s="13" t="s">
        <v>738</v>
      </c>
      <c r="C379" s="22">
        <v>0</v>
      </c>
      <c r="D379" s="22">
        <v>0</v>
      </c>
      <c r="E379" s="23">
        <v>0</v>
      </c>
      <c r="F379" s="23">
        <v>0</v>
      </c>
      <c r="G379" s="22">
        <v>0</v>
      </c>
      <c r="H379" s="22">
        <v>0</v>
      </c>
    </row>
    <row r="380" spans="1:8" ht="30">
      <c r="A380" s="14" t="s">
        <v>753</v>
      </c>
      <c r="B380" s="13" t="s">
        <v>739</v>
      </c>
      <c r="C380" s="22">
        <v>0</v>
      </c>
      <c r="D380" s="22">
        <v>0</v>
      </c>
      <c r="E380" s="23">
        <v>0</v>
      </c>
      <c r="F380" s="23">
        <v>0</v>
      </c>
      <c r="G380" s="22">
        <v>0</v>
      </c>
      <c r="H380" s="22">
        <v>0</v>
      </c>
    </row>
    <row r="381" spans="1:8" ht="60">
      <c r="A381" s="14" t="s">
        <v>754</v>
      </c>
      <c r="B381" s="13" t="s">
        <v>740</v>
      </c>
      <c r="C381" s="22">
        <v>0</v>
      </c>
      <c r="D381" s="22">
        <v>0</v>
      </c>
      <c r="E381" s="23">
        <v>0</v>
      </c>
      <c r="F381" s="23">
        <v>0</v>
      </c>
      <c r="G381" s="22">
        <v>0</v>
      </c>
      <c r="H381" s="22">
        <v>0</v>
      </c>
    </row>
    <row r="382" spans="1:8" ht="90">
      <c r="A382" s="14" t="s">
        <v>755</v>
      </c>
      <c r="B382" s="13" t="s">
        <v>741</v>
      </c>
      <c r="C382" s="22">
        <v>0</v>
      </c>
      <c r="D382" s="22">
        <v>0</v>
      </c>
      <c r="E382" s="23">
        <v>0</v>
      </c>
      <c r="F382" s="23">
        <v>0</v>
      </c>
      <c r="G382" s="22">
        <v>0</v>
      </c>
      <c r="H382" s="22">
        <v>0</v>
      </c>
    </row>
    <row r="383" spans="1:8" ht="180">
      <c r="A383" s="14" t="s">
        <v>756</v>
      </c>
      <c r="B383" s="13" t="s">
        <v>742</v>
      </c>
      <c r="C383" s="22">
        <v>0</v>
      </c>
      <c r="D383" s="22">
        <v>0</v>
      </c>
      <c r="E383" s="23">
        <v>0</v>
      </c>
      <c r="F383" s="23">
        <v>0</v>
      </c>
      <c r="G383" s="22">
        <v>0</v>
      </c>
      <c r="H383" s="22">
        <v>0</v>
      </c>
    </row>
    <row r="384" spans="1:8" ht="30">
      <c r="A384" s="14" t="s">
        <v>757</v>
      </c>
      <c r="B384" s="13" t="s">
        <v>743</v>
      </c>
      <c r="C384" s="22">
        <v>0</v>
      </c>
      <c r="D384" s="22">
        <v>0</v>
      </c>
      <c r="E384" s="23">
        <v>0</v>
      </c>
      <c r="F384" s="23">
        <v>0</v>
      </c>
      <c r="G384" s="22">
        <v>0</v>
      </c>
      <c r="H384" s="22">
        <v>0</v>
      </c>
    </row>
    <row r="385" spans="1:8" ht="15.75">
      <c r="A385" s="8" t="s">
        <v>758</v>
      </c>
      <c r="B385" s="3" t="s">
        <v>744</v>
      </c>
      <c r="C385" s="54">
        <v>0</v>
      </c>
      <c r="D385" s="54">
        <v>0</v>
      </c>
      <c r="E385" s="55">
        <v>0</v>
      </c>
      <c r="F385" s="55">
        <v>0</v>
      </c>
      <c r="G385" s="54">
        <v>0</v>
      </c>
      <c r="H385" s="54">
        <v>0</v>
      </c>
    </row>
    <row r="386" spans="1:8" ht="15.75">
      <c r="A386" s="8" t="s">
        <v>759</v>
      </c>
      <c r="B386" s="3" t="s">
        <v>745</v>
      </c>
      <c r="C386" s="54">
        <v>0</v>
      </c>
      <c r="D386" s="54">
        <v>0</v>
      </c>
      <c r="E386" s="55">
        <v>0</v>
      </c>
      <c r="F386" s="55">
        <v>0</v>
      </c>
      <c r="G386" s="54">
        <v>0</v>
      </c>
      <c r="H386" s="54">
        <v>0</v>
      </c>
    </row>
    <row r="387" spans="1:8" ht="15.75">
      <c r="A387" s="8" t="s">
        <v>760</v>
      </c>
      <c r="B387" s="3" t="s">
        <v>746</v>
      </c>
      <c r="C387" s="54">
        <v>0</v>
      </c>
      <c r="D387" s="54">
        <v>0</v>
      </c>
      <c r="E387" s="55">
        <v>0</v>
      </c>
      <c r="F387" s="55">
        <v>0</v>
      </c>
      <c r="G387" s="54">
        <v>0</v>
      </c>
      <c r="H387" s="54">
        <v>0</v>
      </c>
    </row>
    <row r="388" spans="1:8" ht="45">
      <c r="A388" s="14" t="s">
        <v>761</v>
      </c>
      <c r="B388" s="13" t="s">
        <v>747</v>
      </c>
      <c r="C388" s="22">
        <v>0</v>
      </c>
      <c r="D388" s="22">
        <v>0</v>
      </c>
      <c r="E388" s="23">
        <v>0</v>
      </c>
      <c r="F388" s="23">
        <v>0</v>
      </c>
      <c r="G388" s="22">
        <v>0</v>
      </c>
      <c r="H388" s="22">
        <v>0</v>
      </c>
    </row>
    <row r="389" spans="1:8" ht="45">
      <c r="A389" s="17" t="s">
        <v>762</v>
      </c>
      <c r="B389" s="15" t="s">
        <v>748</v>
      </c>
      <c r="C389" s="22">
        <v>0</v>
      </c>
      <c r="D389" s="22">
        <v>0</v>
      </c>
      <c r="E389" s="23">
        <v>0</v>
      </c>
      <c r="F389" s="23">
        <v>0</v>
      </c>
      <c r="G389" s="22">
        <v>0</v>
      </c>
      <c r="H389" s="22">
        <v>0</v>
      </c>
    </row>
    <row r="390" spans="1:8" s="56" customFormat="1" ht="22.5">
      <c r="A390" s="57"/>
      <c r="B390" s="58" t="s">
        <v>899</v>
      </c>
      <c r="C390" s="59"/>
      <c r="D390" s="59"/>
      <c r="E390" s="59">
        <f>SUM(E6:E17)+E19+SUM(E23:E29)+E34+SUM(E64:E67)+SUM(E73:E75)+E89+SUM(E100:E101)+SUM(E106:E110)+SUM(E112:E113)+E116+SUM(E122:E125)+E127+SUM(E139:E140)+E142+SUM(E150:E151)+SUM(E154:E155)+SUM(E159:E162)+SUM(E167:E168)+SUM(E175:E178)+SUM(E180:E183)+E185+SUM(E187:E191)+SUM(E193:E195)+SUM(E198:E215)+SUM(E219:E228)+SUM(E230:E232)+SUM(E235:E237)+SUM(E239:E250)+E253+E255+SUM(E259:E263)+SUM(E265:E279)+SUM(E281:E291)+SUM(E293:E298)+SUM(E300:E301)+E306+SUM(E308:E313)+SUM(E316:E331)+SUM(E333:E344)+SUM(E354:E356)+E361+E364+SUM(E376:E384)+SUM(E388:E389)</f>
        <v>0</v>
      </c>
      <c r="F390" s="59"/>
      <c r="G390" s="59"/>
      <c r="H390" s="59"/>
    </row>
    <row r="391" spans="1:8" s="56" customFormat="1" ht="16.5">
      <c r="A391" s="60" t="s">
        <v>772</v>
      </c>
      <c r="B391" s="61" t="s">
        <v>773</v>
      </c>
      <c r="C391" s="62">
        <f t="shared" ref="C391:H391" si="17">C4+C184+C197+C258+C314+C345+C375</f>
        <v>28</v>
      </c>
      <c r="D391" s="62">
        <f t="shared" si="17"/>
        <v>0</v>
      </c>
      <c r="E391" s="63">
        <f t="shared" si="17"/>
        <v>8360</v>
      </c>
      <c r="F391" s="63">
        <f t="shared" si="17"/>
        <v>0</v>
      </c>
      <c r="G391" s="62">
        <f t="shared" si="17"/>
        <v>2</v>
      </c>
      <c r="H391" s="62">
        <f t="shared" si="17"/>
        <v>0</v>
      </c>
    </row>
    <row r="392" spans="1:8" s="56" customFormat="1" ht="16.5">
      <c r="A392" s="60" t="s">
        <v>774</v>
      </c>
      <c r="B392" s="61" t="s">
        <v>775</v>
      </c>
      <c r="C392" s="62">
        <f t="shared" ref="C392:H392" si="18">C5+C31+C138+C156+C174+C184+C197+C258+C315+C332+C346+C353+C357+C375</f>
        <v>28</v>
      </c>
      <c r="D392" s="62">
        <f t="shared" si="18"/>
        <v>0</v>
      </c>
      <c r="E392" s="63">
        <f t="shared" si="18"/>
        <v>8360</v>
      </c>
      <c r="F392" s="63">
        <f t="shared" si="18"/>
        <v>0</v>
      </c>
      <c r="G392" s="62">
        <f t="shared" si="18"/>
        <v>2</v>
      </c>
      <c r="H392" s="62">
        <f t="shared" si="18"/>
        <v>0</v>
      </c>
    </row>
    <row r="393" spans="1:8" s="56" customFormat="1" ht="33">
      <c r="A393" s="60" t="s">
        <v>776</v>
      </c>
      <c r="B393" s="61" t="s">
        <v>777</v>
      </c>
      <c r="C393" s="62">
        <f t="shared" ref="C393:H393" si="19">SUM(C6:C30)+SUM(C32:C137)+SUM(C139:C155)+SUM(C157:C173)+SUM(C175:C183)+SUM(C185:C196)+SUM(C198:C257)+SUM(C259:C313)+SUM(C316:C331)+SUM(C333:C344)+SUM(C347:C352)+SUM(C347:C352)+SUM(C358:C374)+SUM(C376:C389)</f>
        <v>28</v>
      </c>
      <c r="D393" s="62">
        <f t="shared" si="19"/>
        <v>0</v>
      </c>
      <c r="E393" s="63">
        <f t="shared" si="19"/>
        <v>8360</v>
      </c>
      <c r="F393" s="63">
        <f t="shared" si="19"/>
        <v>0</v>
      </c>
      <c r="G393" s="62">
        <f t="shared" si="19"/>
        <v>2</v>
      </c>
      <c r="H393" s="62">
        <f t="shared" si="19"/>
        <v>0</v>
      </c>
    </row>
    <row r="394" spans="1:8">
      <c r="A394" s="11"/>
      <c r="B394" s="10"/>
      <c r="C394" s="9"/>
      <c r="D394" s="9"/>
      <c r="G394" s="9"/>
      <c r="H394" s="9"/>
    </row>
    <row r="395" spans="1:8" s="53" customFormat="1" ht="18.75">
      <c r="A395" s="108" t="s">
        <v>894</v>
      </c>
      <c r="B395" s="109"/>
      <c r="C395" s="109"/>
      <c r="D395" s="109"/>
      <c r="E395" s="109"/>
      <c r="F395" s="109"/>
      <c r="G395" s="109"/>
      <c r="H395" s="110"/>
    </row>
    <row r="396" spans="1:8" ht="15.75">
      <c r="A396" s="6">
        <v>1</v>
      </c>
      <c r="B396" s="103" t="s">
        <v>895</v>
      </c>
      <c r="C396" s="20">
        <f t="shared" ref="C396:C397" si="20">SUM(D396:BR396)</f>
        <v>0</v>
      </c>
      <c r="D396" s="20">
        <f t="shared" ref="D396:D397" si="21">SUM(F396:BS396)</f>
        <v>0</v>
      </c>
      <c r="E396" s="21">
        <f t="shared" ref="E396:F398" si="22">SUM(F396:BS396)</f>
        <v>0</v>
      </c>
      <c r="F396" s="21">
        <f t="shared" si="22"/>
        <v>0</v>
      </c>
      <c r="G396" s="20">
        <f t="shared" ref="G396:G397" si="23">SUM(H396:BV396)</f>
        <v>0</v>
      </c>
      <c r="H396" s="20">
        <f t="shared" ref="H396:H397" si="24">SUM(J396:BW396)</f>
        <v>0</v>
      </c>
    </row>
    <row r="397" spans="1:8" ht="15.75">
      <c r="A397" s="6">
        <v>2</v>
      </c>
      <c r="B397" s="5"/>
      <c r="C397" s="20">
        <f t="shared" si="20"/>
        <v>0</v>
      </c>
      <c r="D397" s="20">
        <f t="shared" si="21"/>
        <v>0</v>
      </c>
      <c r="E397" s="21">
        <f t="shared" si="22"/>
        <v>0</v>
      </c>
      <c r="F397" s="21">
        <f t="shared" si="22"/>
        <v>0</v>
      </c>
      <c r="G397" s="20">
        <f t="shared" si="23"/>
        <v>0</v>
      </c>
      <c r="H397" s="20">
        <f t="shared" si="24"/>
        <v>0</v>
      </c>
    </row>
    <row r="398" spans="1:8" ht="15.75">
      <c r="A398" s="6" t="s">
        <v>895</v>
      </c>
      <c r="B398" s="5"/>
      <c r="C398" s="20">
        <f t="shared" ref="C398" si="25">SUM(D398:BR398)</f>
        <v>0</v>
      </c>
      <c r="D398" s="20">
        <f t="shared" ref="D398" si="26">SUM(F398:BS398)</f>
        <v>0</v>
      </c>
      <c r="E398" s="21">
        <f t="shared" si="22"/>
        <v>0</v>
      </c>
      <c r="F398" s="21">
        <f t="shared" si="22"/>
        <v>0</v>
      </c>
      <c r="G398" s="20">
        <f t="shared" ref="G398" si="27">SUM(H398:BV398)</f>
        <v>0</v>
      </c>
      <c r="H398" s="20">
        <f t="shared" ref="H398" si="28">SUM(J398:BW398)</f>
        <v>0</v>
      </c>
    </row>
    <row r="399" spans="1:8">
      <c r="A399" s="11"/>
      <c r="B399" s="10"/>
      <c r="C399" s="9"/>
      <c r="D399" s="9"/>
      <c r="G399" s="9"/>
      <c r="H399" s="9"/>
    </row>
    <row r="400" spans="1:8" ht="18.75">
      <c r="A400" s="111" t="s">
        <v>896</v>
      </c>
      <c r="B400" s="112"/>
      <c r="C400" s="112"/>
      <c r="D400" s="112"/>
      <c r="E400" s="112"/>
      <c r="F400" s="112"/>
      <c r="G400" s="112"/>
      <c r="H400" s="113"/>
    </row>
    <row r="401" spans="1:8" ht="15.75">
      <c r="A401" s="6">
        <v>1</v>
      </c>
      <c r="B401" s="103" t="s">
        <v>895</v>
      </c>
      <c r="C401" s="20">
        <v>2</v>
      </c>
      <c r="D401" s="20">
        <f t="shared" ref="D401:D403" si="29">SUM(F401:BS401)</f>
        <v>0</v>
      </c>
      <c r="E401" s="21">
        <v>265.10000000000002</v>
      </c>
      <c r="F401" s="21">
        <f t="shared" ref="E401:F403" si="30">SUM(G401:BT401)</f>
        <v>0</v>
      </c>
      <c r="G401" s="20">
        <f t="shared" ref="G401:G403" si="31">SUM(H401:BV401)</f>
        <v>0</v>
      </c>
      <c r="H401" s="20">
        <f t="shared" ref="H401:H403" si="32">SUM(J401:BW401)</f>
        <v>0</v>
      </c>
    </row>
    <row r="402" spans="1:8" ht="15.75">
      <c r="A402" s="6">
        <v>2</v>
      </c>
      <c r="B402" s="5"/>
      <c r="C402" s="20">
        <f t="shared" ref="C402:C403" si="33">SUM(D402:BR402)</f>
        <v>0</v>
      </c>
      <c r="D402" s="20">
        <f t="shared" si="29"/>
        <v>0</v>
      </c>
      <c r="E402" s="21">
        <f t="shared" si="30"/>
        <v>0</v>
      </c>
      <c r="F402" s="21">
        <f t="shared" si="30"/>
        <v>0</v>
      </c>
      <c r="G402" s="20">
        <f t="shared" si="31"/>
        <v>0</v>
      </c>
      <c r="H402" s="20">
        <f t="shared" si="32"/>
        <v>0</v>
      </c>
    </row>
    <row r="403" spans="1:8" ht="15.75">
      <c r="A403" s="6" t="s">
        <v>895</v>
      </c>
      <c r="B403" s="5"/>
      <c r="C403" s="20">
        <f t="shared" si="33"/>
        <v>0</v>
      </c>
      <c r="D403" s="20">
        <f t="shared" si="29"/>
        <v>0</v>
      </c>
      <c r="E403" s="21">
        <f t="shared" si="30"/>
        <v>0</v>
      </c>
      <c r="F403" s="21">
        <f t="shared" si="30"/>
        <v>0</v>
      </c>
      <c r="G403" s="20">
        <f t="shared" si="31"/>
        <v>0</v>
      </c>
      <c r="H403" s="20">
        <f t="shared" si="32"/>
        <v>0</v>
      </c>
    </row>
    <row r="404" spans="1:8">
      <c r="A404" s="11"/>
      <c r="B404" s="10"/>
      <c r="C404" s="9"/>
      <c r="D404" s="9"/>
      <c r="G404" s="9"/>
      <c r="H404" s="9"/>
    </row>
    <row r="405" spans="1:8" ht="18.75">
      <c r="A405" s="107" t="s">
        <v>909</v>
      </c>
      <c r="B405" s="107"/>
      <c r="C405" s="9"/>
      <c r="D405" s="9"/>
      <c r="G405" s="9"/>
      <c r="H405" s="9"/>
    </row>
    <row r="406" spans="1:8" s="78" customFormat="1" ht="18.75">
      <c r="A406" s="77" t="s">
        <v>905</v>
      </c>
      <c r="B406" s="105" t="s">
        <v>906</v>
      </c>
      <c r="C406" s="105"/>
      <c r="D406" s="105"/>
      <c r="E406" s="105"/>
      <c r="F406" s="105"/>
      <c r="G406" s="105"/>
      <c r="H406" s="105"/>
    </row>
    <row r="407" spans="1:8" s="78" customFormat="1" ht="42.75" customHeight="1">
      <c r="A407" s="77" t="s">
        <v>360</v>
      </c>
      <c r="B407" s="104" t="s">
        <v>907</v>
      </c>
      <c r="C407" s="104"/>
      <c r="D407" s="104"/>
      <c r="E407" s="104"/>
      <c r="F407" s="104"/>
      <c r="G407" s="104"/>
      <c r="H407" s="104"/>
    </row>
    <row r="408" spans="1:8" s="78" customFormat="1" ht="18.75">
      <c r="A408" s="77" t="s">
        <v>383</v>
      </c>
      <c r="B408" s="105" t="s">
        <v>908</v>
      </c>
      <c r="C408" s="105"/>
      <c r="D408" s="105"/>
      <c r="E408" s="105"/>
      <c r="F408" s="105"/>
      <c r="G408" s="105"/>
      <c r="H408" s="105"/>
    </row>
    <row r="409" spans="1:8" s="78" customFormat="1" ht="42.75" customHeight="1">
      <c r="A409" s="77" t="s">
        <v>504</v>
      </c>
      <c r="B409" s="104" t="s">
        <v>924</v>
      </c>
      <c r="C409" s="104"/>
      <c r="D409" s="104"/>
      <c r="E409" s="104"/>
      <c r="F409" s="104"/>
      <c r="G409" s="104"/>
      <c r="H409" s="104"/>
    </row>
    <row r="410" spans="1:8" s="78" customFormat="1" ht="18.75">
      <c r="A410" s="77" t="s">
        <v>613</v>
      </c>
      <c r="B410" s="105" t="s">
        <v>925</v>
      </c>
      <c r="C410" s="105"/>
      <c r="D410" s="105"/>
      <c r="E410" s="105"/>
      <c r="F410" s="105"/>
      <c r="G410" s="105"/>
      <c r="H410" s="105"/>
    </row>
    <row r="411" spans="1:8" s="78" customFormat="1" ht="42.75" customHeight="1">
      <c r="A411" s="77" t="s">
        <v>674</v>
      </c>
      <c r="B411" s="104" t="s">
        <v>926</v>
      </c>
      <c r="C411" s="104"/>
      <c r="D411" s="104"/>
      <c r="E411" s="104"/>
      <c r="F411" s="104"/>
      <c r="G411" s="104"/>
      <c r="H411" s="104"/>
    </row>
    <row r="412" spans="1:8">
      <c r="A412" s="11"/>
      <c r="B412" s="10"/>
      <c r="C412" s="9"/>
      <c r="D412" s="9"/>
      <c r="G412" s="9"/>
      <c r="H412" s="9"/>
    </row>
    <row r="413" spans="1:8">
      <c r="A413" s="11"/>
      <c r="B413" s="10"/>
      <c r="C413" s="9"/>
      <c r="D413" s="9"/>
      <c r="G413" s="9"/>
      <c r="H413" s="9"/>
    </row>
    <row r="414" spans="1:8">
      <c r="A414" s="11"/>
      <c r="B414" s="10"/>
      <c r="C414" s="9"/>
      <c r="D414" s="9"/>
      <c r="G414" s="9"/>
      <c r="H414" s="9"/>
    </row>
    <row r="415" spans="1:8">
      <c r="A415" s="11"/>
      <c r="B415" s="10"/>
      <c r="C415" s="9"/>
      <c r="D415" s="9"/>
      <c r="G415" s="9"/>
      <c r="H415" s="9"/>
    </row>
    <row r="416" spans="1:8">
      <c r="A416" s="11"/>
      <c r="B416" s="10"/>
      <c r="C416" s="9"/>
      <c r="D416" s="9"/>
      <c r="G416" s="9"/>
      <c r="H416" s="9"/>
    </row>
    <row r="417" spans="1:8">
      <c r="A417" s="11"/>
      <c r="B417" s="10"/>
      <c r="C417" s="9"/>
      <c r="D417" s="9"/>
      <c r="G417" s="9"/>
      <c r="H417" s="9"/>
    </row>
    <row r="418" spans="1:8">
      <c r="A418" s="11"/>
      <c r="B418" s="10"/>
      <c r="C418" s="9"/>
      <c r="D418" s="9"/>
      <c r="G418" s="9"/>
      <c r="H418" s="9"/>
    </row>
    <row r="419" spans="1:8">
      <c r="A419" s="11"/>
      <c r="B419" s="10"/>
      <c r="C419" s="9"/>
      <c r="D419" s="9"/>
      <c r="G419" s="9"/>
      <c r="H419" s="9"/>
    </row>
    <row r="420" spans="1:8">
      <c r="A420" s="11"/>
      <c r="B420" s="10"/>
      <c r="C420" s="9"/>
      <c r="D420" s="9"/>
      <c r="G420" s="9"/>
      <c r="H420" s="9"/>
    </row>
    <row r="421" spans="1:8">
      <c r="A421" s="11"/>
      <c r="B421" s="10"/>
      <c r="C421" s="9"/>
      <c r="D421" s="9"/>
      <c r="G421" s="9"/>
      <c r="H421" s="9"/>
    </row>
    <row r="422" spans="1:8">
      <c r="A422" s="11"/>
      <c r="B422" s="10"/>
      <c r="C422" s="9"/>
      <c r="D422" s="9"/>
      <c r="G422" s="9"/>
      <c r="H422" s="9"/>
    </row>
    <row r="423" spans="1:8">
      <c r="A423" s="11"/>
      <c r="B423" s="10"/>
      <c r="C423" s="9"/>
      <c r="D423" s="9"/>
      <c r="G423" s="9"/>
      <c r="H423" s="9"/>
    </row>
    <row r="424" spans="1:8">
      <c r="A424" s="11"/>
      <c r="B424" s="10"/>
      <c r="C424" s="9"/>
      <c r="D424" s="9"/>
      <c r="G424" s="9"/>
      <c r="H424" s="9"/>
    </row>
    <row r="425" spans="1:8">
      <c r="A425" s="11"/>
      <c r="B425" s="10"/>
      <c r="C425" s="9"/>
      <c r="D425" s="9"/>
      <c r="G425" s="9"/>
      <c r="H425" s="9"/>
    </row>
    <row r="426" spans="1:8">
      <c r="A426" s="11"/>
      <c r="B426" s="10"/>
      <c r="C426" s="9"/>
      <c r="D426" s="9"/>
      <c r="G426" s="9"/>
      <c r="H426" s="9"/>
    </row>
    <row r="427" spans="1:8">
      <c r="A427" s="11"/>
      <c r="B427" s="10"/>
      <c r="C427" s="9"/>
      <c r="D427" s="9"/>
      <c r="G427" s="9"/>
      <c r="H427" s="9"/>
    </row>
    <row r="428" spans="1:8">
      <c r="A428" s="11"/>
      <c r="B428" s="10"/>
      <c r="C428" s="9"/>
      <c r="D428" s="9"/>
      <c r="G428" s="9"/>
      <c r="H428" s="9"/>
    </row>
    <row r="429" spans="1:8">
      <c r="A429" s="11"/>
      <c r="B429" s="10"/>
      <c r="C429" s="9"/>
      <c r="D429" s="9"/>
      <c r="G429" s="9"/>
      <c r="H429" s="9"/>
    </row>
    <row r="430" spans="1:8">
      <c r="A430" s="11"/>
      <c r="B430" s="10"/>
      <c r="C430" s="9"/>
      <c r="D430" s="9"/>
      <c r="G430" s="9"/>
      <c r="H430" s="9"/>
    </row>
    <row r="431" spans="1:8">
      <c r="A431" s="11"/>
      <c r="B431" s="10"/>
      <c r="C431" s="9"/>
      <c r="D431" s="9"/>
      <c r="G431" s="9"/>
      <c r="H431" s="9"/>
    </row>
    <row r="432" spans="1:8">
      <c r="A432" s="11"/>
      <c r="B432" s="10"/>
      <c r="C432" s="9"/>
      <c r="D432" s="9"/>
      <c r="G432" s="9"/>
      <c r="H432" s="9"/>
    </row>
    <row r="433" spans="1:8">
      <c r="A433" s="11"/>
      <c r="B433" s="10"/>
      <c r="C433" s="9"/>
      <c r="D433" s="9"/>
      <c r="G433" s="9"/>
      <c r="H433" s="9"/>
    </row>
    <row r="434" spans="1:8">
      <c r="A434" s="11"/>
      <c r="B434" s="10"/>
      <c r="C434" s="9"/>
      <c r="D434" s="9"/>
      <c r="G434" s="9"/>
      <c r="H434" s="9"/>
    </row>
    <row r="435" spans="1:8">
      <c r="A435" s="11"/>
      <c r="B435" s="10"/>
      <c r="C435" s="9"/>
      <c r="D435" s="9"/>
      <c r="G435" s="9"/>
      <c r="H435" s="9"/>
    </row>
    <row r="436" spans="1:8">
      <c r="A436" s="11"/>
      <c r="B436" s="10"/>
      <c r="C436" s="9"/>
      <c r="D436" s="9"/>
      <c r="G436" s="9"/>
      <c r="H436" s="9"/>
    </row>
    <row r="437" spans="1:8">
      <c r="A437" s="11"/>
      <c r="B437" s="10"/>
      <c r="C437" s="9"/>
      <c r="D437" s="9"/>
      <c r="G437" s="9"/>
      <c r="H437" s="9"/>
    </row>
    <row r="438" spans="1:8">
      <c r="A438" s="11"/>
      <c r="B438" s="10"/>
      <c r="C438" s="9"/>
      <c r="D438" s="9"/>
      <c r="G438" s="9"/>
      <c r="H438" s="9"/>
    </row>
    <row r="439" spans="1:8">
      <c r="A439" s="11"/>
      <c r="B439" s="10"/>
      <c r="C439" s="9"/>
      <c r="D439" s="9"/>
      <c r="G439" s="9"/>
      <c r="H439" s="9"/>
    </row>
    <row r="440" spans="1:8">
      <c r="A440" s="11"/>
      <c r="B440" s="10"/>
      <c r="C440" s="9"/>
      <c r="D440" s="9"/>
      <c r="G440" s="9"/>
      <c r="H440" s="9"/>
    </row>
    <row r="441" spans="1:8">
      <c r="A441" s="11"/>
      <c r="B441" s="10"/>
      <c r="C441" s="9"/>
      <c r="D441" s="9"/>
      <c r="G441" s="9"/>
      <c r="H441" s="9"/>
    </row>
    <row r="442" spans="1:8">
      <c r="A442" s="11"/>
      <c r="B442" s="10"/>
      <c r="C442" s="9"/>
      <c r="D442" s="9"/>
      <c r="G442" s="9"/>
      <c r="H442" s="9"/>
    </row>
    <row r="443" spans="1:8">
      <c r="A443" s="9"/>
      <c r="B443" s="10"/>
      <c r="C443" s="9"/>
      <c r="D443" s="9"/>
      <c r="G443" s="9"/>
      <c r="H443" s="9"/>
    </row>
    <row r="444" spans="1:8">
      <c r="A444" s="9"/>
      <c r="B444" s="10"/>
      <c r="C444" s="9"/>
      <c r="D444" s="9"/>
      <c r="G444" s="9"/>
      <c r="H444" s="9"/>
    </row>
    <row r="445" spans="1:8">
      <c r="A445" s="9"/>
      <c r="B445" s="10"/>
      <c r="C445" s="9"/>
      <c r="D445" s="9"/>
      <c r="G445" s="9"/>
      <c r="H445" s="9"/>
    </row>
    <row r="446" spans="1:8">
      <c r="A446" s="9"/>
      <c r="B446" s="10"/>
      <c r="C446" s="9"/>
      <c r="D446" s="9"/>
      <c r="G446" s="9"/>
      <c r="H446" s="9"/>
    </row>
    <row r="447" spans="1:8">
      <c r="A447" s="9"/>
      <c r="B447" s="10"/>
      <c r="C447" s="9"/>
      <c r="D447" s="9"/>
      <c r="G447" s="9"/>
      <c r="H447" s="9"/>
    </row>
    <row r="448" spans="1:8">
      <c r="A448" s="9"/>
      <c r="B448" s="10"/>
      <c r="C448" s="9"/>
      <c r="D448" s="9"/>
      <c r="G448" s="9"/>
      <c r="H448" s="9"/>
    </row>
    <row r="449" spans="1:8">
      <c r="A449" s="9"/>
      <c r="B449" s="10"/>
      <c r="C449" s="9"/>
      <c r="D449" s="9"/>
      <c r="G449" s="9"/>
      <c r="H449" s="9"/>
    </row>
    <row r="450" spans="1:8">
      <c r="A450" s="9"/>
      <c r="B450" s="10"/>
      <c r="C450" s="9"/>
      <c r="D450" s="9"/>
      <c r="G450" s="9"/>
      <c r="H450" s="9"/>
    </row>
    <row r="451" spans="1:8">
      <c r="A451" s="9"/>
      <c r="B451" s="10"/>
      <c r="C451" s="9"/>
      <c r="D451" s="9"/>
      <c r="G451" s="9"/>
      <c r="H451" s="9"/>
    </row>
    <row r="452" spans="1:8">
      <c r="A452" s="9"/>
      <c r="B452" s="10"/>
      <c r="C452" s="9"/>
      <c r="D452" s="9"/>
      <c r="G452" s="9"/>
      <c r="H452" s="9"/>
    </row>
    <row r="453" spans="1:8">
      <c r="A453" s="9"/>
      <c r="B453" s="10"/>
      <c r="C453" s="9"/>
      <c r="D453" s="9"/>
      <c r="G453" s="9"/>
      <c r="H453" s="9"/>
    </row>
    <row r="454" spans="1:8">
      <c r="A454" s="9"/>
      <c r="B454" s="10"/>
      <c r="C454" s="9"/>
      <c r="D454" s="9"/>
      <c r="G454" s="9"/>
      <c r="H454" s="9"/>
    </row>
    <row r="455" spans="1:8">
      <c r="A455" s="9"/>
      <c r="B455" s="10"/>
      <c r="C455" s="9"/>
      <c r="D455" s="9"/>
      <c r="G455" s="9"/>
      <c r="H455" s="9"/>
    </row>
    <row r="456" spans="1:8">
      <c r="A456" s="9"/>
      <c r="B456" s="10"/>
      <c r="C456" s="9"/>
      <c r="D456" s="9"/>
      <c r="G456" s="9"/>
      <c r="H456" s="9"/>
    </row>
    <row r="457" spans="1:8">
      <c r="A457" s="9"/>
      <c r="B457" s="10"/>
      <c r="C457" s="9"/>
      <c r="D457" s="9"/>
      <c r="G457" s="9"/>
      <c r="H457" s="9"/>
    </row>
    <row r="458" spans="1:8">
      <c r="A458" s="9"/>
      <c r="B458" s="10"/>
      <c r="C458" s="9"/>
      <c r="D458" s="9"/>
      <c r="G458" s="9"/>
      <c r="H458" s="9"/>
    </row>
    <row r="459" spans="1:8">
      <c r="A459" s="9"/>
      <c r="B459" s="10"/>
      <c r="C459" s="9"/>
      <c r="D459" s="9"/>
      <c r="G459" s="9"/>
      <c r="H459" s="9"/>
    </row>
    <row r="460" spans="1:8">
      <c r="A460" s="9"/>
      <c r="B460" s="10"/>
      <c r="C460" s="9"/>
      <c r="D460" s="9"/>
      <c r="G460" s="9"/>
      <c r="H460" s="9"/>
    </row>
    <row r="461" spans="1:8">
      <c r="A461" s="9"/>
      <c r="B461" s="10"/>
      <c r="C461" s="9"/>
      <c r="D461" s="9"/>
      <c r="G461" s="9"/>
      <c r="H461" s="9"/>
    </row>
    <row r="462" spans="1:8">
      <c r="A462" s="9"/>
      <c r="B462" s="10"/>
      <c r="C462" s="9"/>
      <c r="D462" s="9"/>
      <c r="G462" s="9"/>
      <c r="H462" s="9"/>
    </row>
    <row r="463" spans="1:8">
      <c r="A463" s="9"/>
      <c r="B463" s="10"/>
      <c r="C463" s="9"/>
      <c r="D463" s="9"/>
      <c r="G463" s="9"/>
      <c r="H463" s="9"/>
    </row>
    <row r="464" spans="1:8">
      <c r="A464" s="9"/>
      <c r="B464" s="10"/>
      <c r="C464" s="9"/>
      <c r="D464" s="9"/>
      <c r="G464" s="9"/>
      <c r="H464" s="9"/>
    </row>
    <row r="465" spans="1:8">
      <c r="A465" s="9"/>
      <c r="B465" s="10"/>
      <c r="C465" s="9"/>
      <c r="D465" s="9"/>
      <c r="G465" s="9"/>
      <c r="H465" s="9"/>
    </row>
    <row r="466" spans="1:8">
      <c r="A466" s="9"/>
      <c r="B466" s="10"/>
      <c r="C466" s="9"/>
      <c r="D466" s="9"/>
      <c r="G466" s="9"/>
      <c r="H466" s="9"/>
    </row>
    <row r="467" spans="1:8">
      <c r="A467" s="9"/>
      <c r="B467" s="10"/>
      <c r="C467" s="9"/>
      <c r="D467" s="9"/>
      <c r="G467" s="9"/>
      <c r="H467" s="9"/>
    </row>
    <row r="468" spans="1:8">
      <c r="A468" s="9"/>
      <c r="B468" s="10"/>
      <c r="C468" s="9"/>
      <c r="D468" s="9"/>
      <c r="G468" s="9"/>
      <c r="H468" s="9"/>
    </row>
    <row r="469" spans="1:8">
      <c r="A469" s="9"/>
      <c r="B469" s="10"/>
      <c r="C469" s="9"/>
      <c r="D469" s="9"/>
      <c r="G469" s="9"/>
      <c r="H469" s="9"/>
    </row>
    <row r="470" spans="1:8">
      <c r="A470" s="9"/>
      <c r="B470" s="10"/>
      <c r="C470" s="9"/>
      <c r="D470" s="9"/>
      <c r="G470" s="9"/>
      <c r="H470" s="9"/>
    </row>
    <row r="471" spans="1:8">
      <c r="A471" s="9"/>
      <c r="B471" s="10"/>
      <c r="C471" s="9"/>
      <c r="D471" s="9"/>
      <c r="G471" s="9"/>
      <c r="H471" s="9"/>
    </row>
    <row r="472" spans="1:8">
      <c r="A472" s="9"/>
      <c r="B472" s="10"/>
      <c r="C472" s="9"/>
      <c r="D472" s="9"/>
      <c r="G472" s="9"/>
      <c r="H472" s="9"/>
    </row>
    <row r="473" spans="1:8">
      <c r="A473" s="9"/>
      <c r="B473" s="10"/>
      <c r="C473" s="9"/>
      <c r="D473" s="9"/>
      <c r="G473" s="9"/>
      <c r="H473" s="9"/>
    </row>
    <row r="474" spans="1:8">
      <c r="A474" s="9"/>
      <c r="B474" s="10"/>
      <c r="C474" s="9"/>
      <c r="D474" s="9"/>
      <c r="G474" s="9"/>
      <c r="H474" s="9"/>
    </row>
    <row r="475" spans="1:8">
      <c r="A475" s="9"/>
      <c r="B475" s="10"/>
      <c r="C475" s="9"/>
      <c r="D475" s="9"/>
      <c r="G475" s="9"/>
      <c r="H475" s="9"/>
    </row>
    <row r="476" spans="1:8">
      <c r="A476" s="9"/>
      <c r="B476" s="10"/>
      <c r="C476" s="9"/>
      <c r="D476" s="9"/>
      <c r="G476" s="9"/>
      <c r="H476" s="9"/>
    </row>
    <row r="477" spans="1:8">
      <c r="A477" s="9"/>
      <c r="B477" s="10"/>
      <c r="C477" s="9"/>
      <c r="D477" s="9"/>
      <c r="G477" s="9"/>
      <c r="H477" s="9"/>
    </row>
    <row r="478" spans="1:8">
      <c r="A478" s="9"/>
      <c r="B478" s="10"/>
      <c r="C478" s="9"/>
      <c r="D478" s="9"/>
      <c r="G478" s="9"/>
      <c r="H478" s="9"/>
    </row>
    <row r="479" spans="1:8">
      <c r="A479" s="9"/>
      <c r="B479" s="10"/>
      <c r="C479" s="9"/>
      <c r="D479" s="9"/>
      <c r="G479" s="9"/>
      <c r="H479" s="9"/>
    </row>
    <row r="480" spans="1:8">
      <c r="A480" s="9"/>
      <c r="B480" s="10"/>
      <c r="C480" s="9"/>
      <c r="D480" s="9"/>
      <c r="G480" s="9"/>
      <c r="H480" s="9"/>
    </row>
    <row r="481" spans="1:8">
      <c r="A481" s="9"/>
      <c r="B481" s="10"/>
      <c r="C481" s="9"/>
      <c r="D481" s="9"/>
      <c r="G481" s="9"/>
      <c r="H481" s="9"/>
    </row>
    <row r="482" spans="1:8">
      <c r="A482" s="9"/>
      <c r="B482" s="10"/>
      <c r="C482" s="9"/>
      <c r="D482" s="9"/>
      <c r="G482" s="9"/>
      <c r="H482" s="9"/>
    </row>
    <row r="483" spans="1:8">
      <c r="A483" s="9"/>
      <c r="B483" s="10"/>
      <c r="C483" s="9"/>
      <c r="D483" s="9"/>
      <c r="G483" s="9"/>
      <c r="H483" s="9"/>
    </row>
    <row r="484" spans="1:8">
      <c r="A484" s="9"/>
      <c r="B484" s="10"/>
      <c r="C484" s="9"/>
      <c r="D484" s="9"/>
      <c r="G484" s="9"/>
      <c r="H484" s="9"/>
    </row>
    <row r="485" spans="1:8">
      <c r="A485" s="9"/>
      <c r="B485" s="10"/>
      <c r="C485" s="9"/>
      <c r="D485" s="9"/>
      <c r="G485" s="9"/>
      <c r="H485" s="9"/>
    </row>
    <row r="486" spans="1:8">
      <c r="A486" s="9"/>
      <c r="B486" s="10"/>
      <c r="C486" s="9"/>
      <c r="D486" s="9"/>
      <c r="G486" s="9"/>
      <c r="H486" s="9"/>
    </row>
    <row r="487" spans="1:8">
      <c r="A487" s="9"/>
      <c r="B487" s="10"/>
      <c r="C487" s="9"/>
      <c r="D487" s="9"/>
      <c r="G487" s="9"/>
      <c r="H487" s="9"/>
    </row>
    <row r="488" spans="1:8">
      <c r="A488" s="9"/>
      <c r="B488" s="10"/>
      <c r="C488" s="9"/>
      <c r="D488" s="9"/>
      <c r="G488" s="9"/>
      <c r="H488" s="9"/>
    </row>
    <row r="489" spans="1:8">
      <c r="A489" s="9"/>
      <c r="B489" s="10"/>
      <c r="C489" s="9"/>
      <c r="D489" s="9"/>
      <c r="G489" s="9"/>
      <c r="H489" s="9"/>
    </row>
    <row r="490" spans="1:8">
      <c r="A490" s="9"/>
      <c r="B490" s="10"/>
      <c r="C490" s="9"/>
      <c r="D490" s="9"/>
      <c r="G490" s="9"/>
      <c r="H490" s="9"/>
    </row>
    <row r="491" spans="1:8">
      <c r="A491" s="9"/>
      <c r="B491" s="10"/>
      <c r="C491" s="9"/>
      <c r="D491" s="9"/>
      <c r="G491" s="9"/>
      <c r="H491" s="9"/>
    </row>
    <row r="492" spans="1:8">
      <c r="A492" s="9"/>
      <c r="B492" s="10"/>
      <c r="C492" s="9"/>
      <c r="D492" s="9"/>
      <c r="G492" s="9"/>
      <c r="H492" s="9"/>
    </row>
    <row r="493" spans="1:8">
      <c r="A493" s="9"/>
      <c r="B493" s="10"/>
      <c r="C493" s="9"/>
      <c r="D493" s="9"/>
      <c r="G493" s="9"/>
      <c r="H493" s="9"/>
    </row>
    <row r="494" spans="1:8">
      <c r="A494" s="9"/>
      <c r="B494" s="10"/>
      <c r="C494" s="9"/>
      <c r="D494" s="9"/>
      <c r="G494" s="9"/>
      <c r="H494" s="9"/>
    </row>
    <row r="495" spans="1:8">
      <c r="A495" s="9"/>
      <c r="B495" s="10"/>
      <c r="C495" s="9"/>
      <c r="D495" s="9"/>
      <c r="G495" s="9"/>
      <c r="H495" s="9"/>
    </row>
    <row r="496" spans="1:8">
      <c r="A496" s="9"/>
      <c r="B496" s="10"/>
      <c r="C496" s="9"/>
      <c r="D496" s="9"/>
      <c r="G496" s="9"/>
      <c r="H496" s="9"/>
    </row>
    <row r="497" spans="1:8">
      <c r="A497" s="9"/>
      <c r="B497" s="10"/>
      <c r="C497" s="9"/>
      <c r="D497" s="9"/>
      <c r="G497" s="9"/>
      <c r="H497" s="9"/>
    </row>
    <row r="498" spans="1:8">
      <c r="A498" s="9"/>
      <c r="B498" s="10"/>
      <c r="C498" s="9"/>
      <c r="D498" s="9"/>
      <c r="G498" s="9"/>
      <c r="H498" s="9"/>
    </row>
    <row r="499" spans="1:8">
      <c r="A499" s="9"/>
      <c r="B499" s="10"/>
      <c r="C499" s="9"/>
      <c r="D499" s="9"/>
      <c r="G499" s="9"/>
      <c r="H499" s="9"/>
    </row>
    <row r="500" spans="1:8">
      <c r="A500" s="9"/>
      <c r="B500" s="10"/>
      <c r="C500" s="9"/>
      <c r="D500" s="9"/>
      <c r="G500" s="9"/>
      <c r="H500" s="9"/>
    </row>
    <row r="501" spans="1:8">
      <c r="A501" s="9"/>
      <c r="B501" s="10"/>
      <c r="C501" s="9"/>
      <c r="D501" s="9"/>
      <c r="G501" s="9"/>
      <c r="H501" s="9"/>
    </row>
    <row r="502" spans="1:8">
      <c r="A502" s="9"/>
      <c r="B502" s="10"/>
      <c r="C502" s="9"/>
      <c r="D502" s="9"/>
      <c r="G502" s="9"/>
      <c r="H502" s="9"/>
    </row>
    <row r="503" spans="1:8">
      <c r="A503" s="9"/>
      <c r="B503" s="10"/>
      <c r="C503" s="9"/>
      <c r="D503" s="9"/>
      <c r="G503" s="9"/>
      <c r="H503" s="9"/>
    </row>
    <row r="504" spans="1:8">
      <c r="A504" s="9"/>
      <c r="B504" s="10"/>
      <c r="C504" s="9"/>
      <c r="D504" s="9"/>
      <c r="G504" s="9"/>
      <c r="H504" s="9"/>
    </row>
    <row r="505" spans="1:8">
      <c r="A505" s="9"/>
      <c r="B505" s="10"/>
      <c r="C505" s="9"/>
      <c r="D505" s="9"/>
      <c r="G505" s="9"/>
      <c r="H505" s="9"/>
    </row>
    <row r="506" spans="1:8">
      <c r="A506" s="9"/>
      <c r="B506" s="10"/>
      <c r="C506" s="9"/>
      <c r="D506" s="9"/>
      <c r="G506" s="9"/>
      <c r="H506" s="9"/>
    </row>
    <row r="507" spans="1:8">
      <c r="A507" s="9"/>
      <c r="B507" s="10"/>
      <c r="C507" s="9"/>
      <c r="D507" s="9"/>
      <c r="G507" s="9"/>
      <c r="H507" s="9"/>
    </row>
    <row r="508" spans="1:8">
      <c r="A508" s="9"/>
      <c r="B508" s="10"/>
      <c r="C508" s="9"/>
      <c r="D508" s="9"/>
      <c r="G508" s="9"/>
      <c r="H508" s="9"/>
    </row>
    <row r="509" spans="1:8">
      <c r="A509" s="9"/>
      <c r="B509" s="10"/>
      <c r="C509" s="9"/>
      <c r="D509" s="9"/>
      <c r="G509" s="9"/>
      <c r="H509" s="9"/>
    </row>
    <row r="510" spans="1:8">
      <c r="A510" s="9"/>
      <c r="B510" s="10"/>
      <c r="C510" s="9"/>
      <c r="D510" s="9"/>
      <c r="G510" s="9"/>
      <c r="H510" s="9"/>
    </row>
    <row r="511" spans="1:8">
      <c r="A511" s="9"/>
      <c r="B511" s="10"/>
      <c r="C511" s="9"/>
      <c r="D511" s="9"/>
      <c r="G511" s="9"/>
      <c r="H511" s="9"/>
    </row>
    <row r="512" spans="1:8">
      <c r="A512" s="9"/>
      <c r="B512" s="10"/>
      <c r="C512" s="9"/>
      <c r="D512" s="9"/>
      <c r="G512" s="9"/>
      <c r="H512" s="9"/>
    </row>
    <row r="513" spans="1:8">
      <c r="A513" s="9"/>
      <c r="B513" s="10"/>
      <c r="C513" s="9"/>
      <c r="D513" s="9"/>
      <c r="G513" s="9"/>
      <c r="H513" s="9"/>
    </row>
    <row r="514" spans="1:8">
      <c r="A514" s="9"/>
      <c r="B514" s="10"/>
      <c r="C514" s="9"/>
      <c r="D514" s="9"/>
      <c r="G514" s="9"/>
      <c r="H514" s="9"/>
    </row>
    <row r="515" spans="1:8">
      <c r="A515" s="9"/>
      <c r="B515" s="10"/>
      <c r="C515" s="9"/>
      <c r="D515" s="9"/>
      <c r="G515" s="9"/>
      <c r="H515" s="9"/>
    </row>
    <row r="516" spans="1:8">
      <c r="A516" s="9"/>
      <c r="B516" s="10"/>
      <c r="C516" s="9"/>
      <c r="D516" s="9"/>
      <c r="G516" s="9"/>
      <c r="H516" s="9"/>
    </row>
    <row r="517" spans="1:8">
      <c r="A517" s="9"/>
      <c r="B517" s="10"/>
      <c r="C517" s="9"/>
      <c r="D517" s="9"/>
      <c r="G517" s="9"/>
      <c r="H517" s="9"/>
    </row>
    <row r="518" spans="1:8">
      <c r="A518" s="9"/>
      <c r="B518" s="10"/>
      <c r="C518" s="9"/>
      <c r="D518" s="9"/>
      <c r="G518" s="9"/>
      <c r="H518" s="9"/>
    </row>
    <row r="519" spans="1:8">
      <c r="A519" s="9"/>
      <c r="B519" s="10"/>
      <c r="C519" s="9"/>
      <c r="D519" s="9"/>
      <c r="G519" s="9"/>
      <c r="H519" s="9"/>
    </row>
    <row r="520" spans="1:8">
      <c r="A520" s="9"/>
      <c r="B520" s="10"/>
      <c r="C520" s="9"/>
      <c r="D520" s="9"/>
      <c r="G520" s="9"/>
      <c r="H520" s="9"/>
    </row>
    <row r="521" spans="1:8">
      <c r="A521" s="9"/>
      <c r="B521" s="10"/>
      <c r="C521" s="9"/>
      <c r="D521" s="9"/>
      <c r="G521" s="9"/>
      <c r="H521" s="9"/>
    </row>
    <row r="522" spans="1:8">
      <c r="A522" s="9"/>
      <c r="B522" s="10"/>
      <c r="C522" s="9"/>
      <c r="D522" s="9"/>
      <c r="G522" s="9"/>
      <c r="H522" s="9"/>
    </row>
    <row r="523" spans="1:8">
      <c r="A523" s="9"/>
      <c r="B523" s="10"/>
      <c r="C523" s="9"/>
      <c r="D523" s="9"/>
      <c r="G523" s="9"/>
      <c r="H523" s="9"/>
    </row>
    <row r="524" spans="1:8">
      <c r="A524" s="9"/>
      <c r="B524" s="10"/>
      <c r="C524" s="9"/>
      <c r="D524" s="9"/>
      <c r="G524" s="9"/>
      <c r="H524" s="9"/>
    </row>
    <row r="525" spans="1:8">
      <c r="A525" s="9"/>
      <c r="B525" s="10"/>
      <c r="C525" s="9"/>
      <c r="D525" s="9"/>
      <c r="G525" s="9"/>
      <c r="H525" s="9"/>
    </row>
    <row r="526" spans="1:8">
      <c r="A526" s="9"/>
      <c r="B526" s="10"/>
      <c r="C526" s="9"/>
      <c r="D526" s="9"/>
      <c r="G526" s="9"/>
      <c r="H526" s="9"/>
    </row>
    <row r="527" spans="1:8">
      <c r="A527" s="9"/>
      <c r="B527" s="10"/>
      <c r="C527" s="9"/>
      <c r="D527" s="9"/>
      <c r="G527" s="9"/>
      <c r="H527" s="9"/>
    </row>
    <row r="528" spans="1:8">
      <c r="A528" s="9"/>
      <c r="B528" s="10"/>
      <c r="C528" s="9"/>
      <c r="D528" s="9"/>
      <c r="G528" s="9"/>
      <c r="H528" s="9"/>
    </row>
    <row r="529" spans="1:8">
      <c r="A529" s="9"/>
      <c r="B529" s="10"/>
      <c r="C529" s="9"/>
      <c r="D529" s="9"/>
      <c r="G529" s="9"/>
      <c r="H529" s="9"/>
    </row>
    <row r="530" spans="1:8">
      <c r="A530" s="9"/>
      <c r="B530" s="10"/>
      <c r="C530" s="9"/>
      <c r="D530" s="9"/>
      <c r="G530" s="9"/>
      <c r="H530" s="9"/>
    </row>
    <row r="531" spans="1:8">
      <c r="A531" s="9"/>
      <c r="B531" s="10"/>
      <c r="C531" s="9"/>
      <c r="D531" s="9"/>
      <c r="G531" s="9"/>
      <c r="H531" s="9"/>
    </row>
    <row r="532" spans="1:8">
      <c r="A532" s="9"/>
      <c r="B532" s="10"/>
      <c r="C532" s="9"/>
      <c r="D532" s="9"/>
      <c r="G532" s="9"/>
      <c r="H532" s="9"/>
    </row>
    <row r="533" spans="1:8">
      <c r="A533" s="9"/>
      <c r="B533" s="10"/>
      <c r="C533" s="9"/>
      <c r="D533" s="9"/>
      <c r="G533" s="9"/>
      <c r="H533" s="9"/>
    </row>
    <row r="534" spans="1:8">
      <c r="A534" s="9"/>
      <c r="B534" s="10"/>
      <c r="C534" s="9"/>
      <c r="D534" s="9"/>
      <c r="G534" s="9"/>
      <c r="H534" s="9"/>
    </row>
    <row r="535" spans="1:8">
      <c r="A535" s="9"/>
      <c r="B535" s="10"/>
      <c r="C535" s="9"/>
      <c r="D535" s="9"/>
      <c r="G535" s="9"/>
      <c r="H535" s="9"/>
    </row>
    <row r="536" spans="1:8">
      <c r="A536" s="9"/>
      <c r="B536" s="10"/>
      <c r="C536" s="9"/>
      <c r="D536" s="9"/>
      <c r="G536" s="9"/>
      <c r="H536" s="9"/>
    </row>
    <row r="537" spans="1:8">
      <c r="A537" s="9"/>
      <c r="B537" s="10"/>
      <c r="C537" s="9"/>
      <c r="D537" s="9"/>
      <c r="G537" s="9"/>
      <c r="H537" s="9"/>
    </row>
    <row r="538" spans="1:8">
      <c r="A538" s="9"/>
      <c r="B538" s="10"/>
      <c r="C538" s="9"/>
      <c r="D538" s="9"/>
      <c r="G538" s="9"/>
      <c r="H538" s="9"/>
    </row>
    <row r="539" spans="1:8">
      <c r="A539" s="9"/>
      <c r="B539" s="10"/>
      <c r="C539" s="9"/>
      <c r="D539" s="9"/>
      <c r="G539" s="9"/>
      <c r="H539" s="9"/>
    </row>
    <row r="540" spans="1:8">
      <c r="A540" s="9"/>
      <c r="B540" s="10"/>
      <c r="C540" s="9"/>
      <c r="D540" s="9"/>
      <c r="G540" s="9"/>
      <c r="H540" s="9"/>
    </row>
    <row r="541" spans="1:8">
      <c r="A541" s="9"/>
      <c r="B541" s="10"/>
      <c r="C541" s="9"/>
      <c r="D541" s="9"/>
      <c r="G541" s="9"/>
      <c r="H541" s="9"/>
    </row>
    <row r="542" spans="1:8">
      <c r="A542" s="9"/>
      <c r="B542" s="10"/>
      <c r="C542" s="9"/>
      <c r="D542" s="9"/>
      <c r="G542" s="9"/>
      <c r="H542" s="9"/>
    </row>
    <row r="543" spans="1:8">
      <c r="A543" s="9"/>
      <c r="B543" s="10"/>
      <c r="C543" s="9"/>
      <c r="D543" s="9"/>
      <c r="G543" s="9"/>
      <c r="H543" s="9"/>
    </row>
    <row r="544" spans="1:8">
      <c r="A544" s="9"/>
      <c r="B544" s="10"/>
      <c r="C544" s="9"/>
      <c r="D544" s="9"/>
      <c r="G544" s="9"/>
      <c r="H544" s="9"/>
    </row>
    <row r="545" spans="1:8">
      <c r="A545" s="9"/>
      <c r="B545" s="10"/>
      <c r="C545" s="9"/>
      <c r="D545" s="9"/>
      <c r="G545" s="9"/>
      <c r="H545" s="9"/>
    </row>
    <row r="546" spans="1:8">
      <c r="A546" s="9"/>
      <c r="B546" s="10"/>
      <c r="C546" s="9"/>
      <c r="D546" s="9"/>
      <c r="G546" s="9"/>
      <c r="H546" s="9"/>
    </row>
    <row r="547" spans="1:8">
      <c r="A547" s="9"/>
      <c r="B547" s="10"/>
      <c r="C547" s="9"/>
      <c r="D547" s="9"/>
      <c r="G547" s="9"/>
      <c r="H547" s="9"/>
    </row>
    <row r="548" spans="1:8">
      <c r="A548" s="9"/>
      <c r="B548" s="10"/>
      <c r="C548" s="9"/>
      <c r="D548" s="9"/>
      <c r="G548" s="9"/>
      <c r="H548" s="9"/>
    </row>
    <row r="549" spans="1:8">
      <c r="A549" s="9"/>
      <c r="B549" s="10"/>
      <c r="C549" s="9"/>
      <c r="D549" s="9"/>
      <c r="G549" s="9"/>
      <c r="H549" s="9"/>
    </row>
    <row r="550" spans="1:8">
      <c r="A550" s="9"/>
      <c r="B550" s="10"/>
      <c r="C550" s="9"/>
      <c r="D550" s="9"/>
      <c r="G550" s="9"/>
      <c r="H550" s="9"/>
    </row>
    <row r="551" spans="1:8">
      <c r="A551" s="9"/>
      <c r="B551" s="10"/>
      <c r="C551" s="9"/>
      <c r="D551" s="9"/>
      <c r="G551" s="9"/>
      <c r="H551" s="9"/>
    </row>
    <row r="552" spans="1:8">
      <c r="A552" s="9"/>
      <c r="B552" s="10"/>
      <c r="C552" s="9"/>
      <c r="D552" s="9"/>
      <c r="G552" s="9"/>
      <c r="H552" s="9"/>
    </row>
    <row r="553" spans="1:8">
      <c r="A553" s="9"/>
      <c r="B553" s="10"/>
      <c r="C553" s="9"/>
      <c r="D553" s="9"/>
      <c r="G553" s="9"/>
      <c r="H553" s="9"/>
    </row>
    <row r="554" spans="1:8">
      <c r="A554" s="9"/>
      <c r="B554" s="10"/>
      <c r="C554" s="9"/>
      <c r="D554" s="9"/>
      <c r="G554" s="9"/>
      <c r="H554" s="9"/>
    </row>
    <row r="555" spans="1:8">
      <c r="A555" s="9"/>
      <c r="B555" s="10"/>
      <c r="C555" s="9"/>
      <c r="D555" s="9"/>
      <c r="G555" s="9"/>
      <c r="H555" s="9"/>
    </row>
    <row r="556" spans="1:8">
      <c r="A556" s="9"/>
      <c r="B556" s="10"/>
      <c r="C556" s="9"/>
      <c r="D556" s="9"/>
      <c r="G556" s="9"/>
      <c r="H556" s="9"/>
    </row>
    <row r="557" spans="1:8">
      <c r="A557" s="9"/>
      <c r="B557" s="10"/>
      <c r="C557" s="9"/>
      <c r="D557" s="9"/>
      <c r="G557" s="9"/>
      <c r="H557" s="9"/>
    </row>
    <row r="558" spans="1:8">
      <c r="A558" s="9"/>
      <c r="B558" s="10"/>
      <c r="C558" s="9"/>
      <c r="D558" s="9"/>
      <c r="G558" s="9"/>
      <c r="H558" s="9"/>
    </row>
    <row r="559" spans="1:8">
      <c r="A559" s="9"/>
      <c r="B559" s="10"/>
      <c r="C559" s="9"/>
      <c r="D559" s="9"/>
      <c r="G559" s="9"/>
      <c r="H559" s="9"/>
    </row>
    <row r="560" spans="1:8">
      <c r="A560" s="9"/>
      <c r="B560" s="10"/>
      <c r="C560" s="9"/>
      <c r="D560" s="9"/>
      <c r="G560" s="9"/>
      <c r="H560" s="9"/>
    </row>
    <row r="561" spans="1:8">
      <c r="A561" s="9"/>
      <c r="B561" s="10"/>
      <c r="C561" s="9"/>
      <c r="D561" s="9"/>
      <c r="G561" s="9"/>
      <c r="H561" s="9"/>
    </row>
    <row r="562" spans="1:8">
      <c r="A562" s="9"/>
      <c r="B562" s="10"/>
      <c r="C562" s="9"/>
      <c r="D562" s="9"/>
      <c r="G562" s="9"/>
      <c r="H562" s="9"/>
    </row>
    <row r="563" spans="1:8">
      <c r="A563" s="9"/>
      <c r="B563" s="10"/>
      <c r="C563" s="9"/>
      <c r="D563" s="9"/>
      <c r="G563" s="9"/>
      <c r="H563" s="9"/>
    </row>
    <row r="564" spans="1:8">
      <c r="A564" s="9"/>
      <c r="B564" s="10"/>
      <c r="C564" s="9"/>
      <c r="D564" s="9"/>
      <c r="G564" s="9"/>
      <c r="H564" s="9"/>
    </row>
    <row r="565" spans="1:8">
      <c r="A565" s="9"/>
      <c r="B565" s="10"/>
      <c r="C565" s="9"/>
      <c r="D565" s="9"/>
      <c r="G565" s="9"/>
      <c r="H565" s="9"/>
    </row>
    <row r="566" spans="1:8">
      <c r="A566" s="9"/>
      <c r="B566" s="10"/>
      <c r="C566" s="9"/>
      <c r="D566" s="9"/>
      <c r="G566" s="9"/>
      <c r="H566" s="9"/>
    </row>
    <row r="567" spans="1:8">
      <c r="A567" s="9"/>
      <c r="B567" s="10"/>
      <c r="C567" s="9"/>
      <c r="D567" s="9"/>
      <c r="G567" s="9"/>
      <c r="H567" s="9"/>
    </row>
    <row r="568" spans="1:8">
      <c r="A568" s="9"/>
      <c r="B568" s="10"/>
      <c r="C568" s="9"/>
      <c r="D568" s="9"/>
      <c r="G568" s="9"/>
      <c r="H568" s="9"/>
    </row>
    <row r="569" spans="1:8">
      <c r="A569" s="9"/>
      <c r="B569" s="10"/>
      <c r="C569" s="9"/>
      <c r="D569" s="9"/>
      <c r="G569" s="9"/>
      <c r="H569" s="9"/>
    </row>
    <row r="570" spans="1:8">
      <c r="A570" s="9"/>
      <c r="B570" s="10"/>
      <c r="C570" s="9"/>
      <c r="D570" s="9"/>
      <c r="G570" s="9"/>
      <c r="H570" s="9"/>
    </row>
    <row r="571" spans="1:8">
      <c r="A571" s="9"/>
      <c r="B571" s="10"/>
      <c r="C571" s="9"/>
      <c r="D571" s="9"/>
      <c r="G571" s="9"/>
      <c r="H571" s="9"/>
    </row>
    <row r="572" spans="1:8">
      <c r="A572" s="9"/>
      <c r="B572" s="10"/>
      <c r="C572" s="9"/>
      <c r="D572" s="9"/>
      <c r="G572" s="9"/>
      <c r="H572" s="9"/>
    </row>
    <row r="573" spans="1:8">
      <c r="A573" s="9"/>
      <c r="B573" s="10"/>
      <c r="C573" s="9"/>
      <c r="D573" s="9"/>
      <c r="G573" s="9"/>
      <c r="H573" s="9"/>
    </row>
    <row r="574" spans="1:8">
      <c r="A574" s="9"/>
      <c r="B574" s="10"/>
      <c r="C574" s="9"/>
      <c r="D574" s="9"/>
      <c r="G574" s="9"/>
      <c r="H574" s="9"/>
    </row>
    <row r="575" spans="1:8">
      <c r="A575" s="9"/>
      <c r="B575" s="10"/>
      <c r="C575" s="9"/>
      <c r="D575" s="9"/>
      <c r="G575" s="9"/>
      <c r="H575" s="9"/>
    </row>
    <row r="576" spans="1:8">
      <c r="A576" s="9"/>
      <c r="B576" s="10"/>
      <c r="C576" s="9"/>
      <c r="D576" s="9"/>
      <c r="G576" s="9"/>
      <c r="H576" s="9"/>
    </row>
    <row r="577" spans="1:8">
      <c r="A577" s="9"/>
      <c r="B577" s="10"/>
      <c r="C577" s="9"/>
      <c r="D577" s="9"/>
      <c r="G577" s="9"/>
      <c r="H577" s="9"/>
    </row>
    <row r="578" spans="1:8">
      <c r="A578" s="9"/>
      <c r="B578" s="10"/>
      <c r="C578" s="9"/>
      <c r="D578" s="9"/>
      <c r="G578" s="9"/>
      <c r="H578" s="9"/>
    </row>
    <row r="579" spans="1:8">
      <c r="A579" s="9"/>
      <c r="B579" s="10"/>
      <c r="C579" s="9"/>
      <c r="D579" s="9"/>
      <c r="G579" s="9"/>
      <c r="H579" s="9"/>
    </row>
    <row r="580" spans="1:8">
      <c r="A580" s="9"/>
      <c r="B580" s="10"/>
      <c r="C580" s="9"/>
      <c r="D580" s="9"/>
      <c r="G580" s="9"/>
      <c r="H580" s="9"/>
    </row>
    <row r="581" spans="1:8">
      <c r="A581" s="9"/>
      <c r="B581" s="10"/>
      <c r="C581" s="9"/>
      <c r="D581" s="9"/>
      <c r="G581" s="9"/>
      <c r="H581" s="9"/>
    </row>
    <row r="582" spans="1:8">
      <c r="A582" s="9"/>
      <c r="B582" s="10"/>
      <c r="C582" s="9"/>
      <c r="D582" s="9"/>
      <c r="G582" s="9"/>
      <c r="H582" s="9"/>
    </row>
    <row r="583" spans="1:8">
      <c r="A583" s="9"/>
      <c r="B583" s="10"/>
      <c r="C583" s="9"/>
      <c r="D583" s="9"/>
      <c r="G583" s="9"/>
      <c r="H583" s="9"/>
    </row>
    <row r="584" spans="1:8">
      <c r="A584" s="9"/>
      <c r="B584" s="10"/>
      <c r="C584" s="9"/>
      <c r="D584" s="9"/>
      <c r="G584" s="9"/>
      <c r="H584" s="9"/>
    </row>
    <row r="585" spans="1:8">
      <c r="A585" s="9"/>
      <c r="B585" s="10"/>
      <c r="C585" s="9"/>
      <c r="D585" s="9"/>
      <c r="G585" s="9"/>
      <c r="H585" s="9"/>
    </row>
    <row r="586" spans="1:8">
      <c r="A586" s="9"/>
      <c r="B586" s="10"/>
      <c r="C586" s="9"/>
      <c r="D586" s="9"/>
      <c r="G586" s="9"/>
      <c r="H586" s="9"/>
    </row>
    <row r="587" spans="1:8">
      <c r="A587" s="9"/>
      <c r="B587" s="10"/>
      <c r="C587" s="9"/>
      <c r="D587" s="9"/>
      <c r="G587" s="9"/>
      <c r="H587" s="9"/>
    </row>
    <row r="588" spans="1:8">
      <c r="A588" s="9"/>
      <c r="B588" s="10"/>
      <c r="C588" s="9"/>
      <c r="D588" s="9"/>
      <c r="G588" s="9"/>
      <c r="H588" s="9"/>
    </row>
    <row r="589" spans="1:8">
      <c r="A589" s="9"/>
      <c r="B589" s="10"/>
      <c r="C589" s="9"/>
      <c r="D589" s="9"/>
      <c r="G589" s="9"/>
      <c r="H589" s="9"/>
    </row>
    <row r="590" spans="1:8">
      <c r="A590" s="9"/>
      <c r="B590" s="10"/>
      <c r="C590" s="9"/>
      <c r="D590" s="9"/>
      <c r="G590" s="9"/>
      <c r="H590" s="9"/>
    </row>
    <row r="591" spans="1:8">
      <c r="A591" s="9"/>
      <c r="B591" s="10"/>
      <c r="C591" s="9"/>
      <c r="D591" s="9"/>
      <c r="G591" s="9"/>
      <c r="H591" s="9"/>
    </row>
    <row r="592" spans="1:8">
      <c r="A592" s="9"/>
      <c r="B592" s="10"/>
      <c r="C592" s="9"/>
      <c r="D592" s="9"/>
      <c r="G592" s="9"/>
      <c r="H592" s="9"/>
    </row>
    <row r="593" spans="1:8">
      <c r="A593" s="9"/>
      <c r="B593" s="10"/>
      <c r="C593" s="9"/>
      <c r="D593" s="9"/>
      <c r="G593" s="9"/>
      <c r="H593" s="9"/>
    </row>
    <row r="594" spans="1:8">
      <c r="A594" s="9"/>
      <c r="B594" s="10"/>
      <c r="C594" s="9"/>
      <c r="D594" s="9"/>
      <c r="G594" s="9"/>
      <c r="H594" s="9"/>
    </row>
    <row r="595" spans="1:8">
      <c r="A595" s="9"/>
      <c r="B595" s="10"/>
      <c r="C595" s="9"/>
      <c r="D595" s="9"/>
      <c r="G595" s="9"/>
      <c r="H595" s="9"/>
    </row>
    <row r="596" spans="1:8">
      <c r="A596" s="9"/>
      <c r="B596" s="10"/>
      <c r="C596" s="9"/>
      <c r="D596" s="9"/>
      <c r="G596" s="9"/>
      <c r="H596" s="9"/>
    </row>
    <row r="597" spans="1:8">
      <c r="A597" s="9"/>
      <c r="B597" s="10"/>
      <c r="C597" s="9"/>
      <c r="D597" s="9"/>
      <c r="G597" s="9"/>
      <c r="H597" s="9"/>
    </row>
    <row r="598" spans="1:8">
      <c r="A598" s="9"/>
      <c r="B598" s="10"/>
      <c r="C598" s="9"/>
      <c r="D598" s="9"/>
      <c r="G598" s="9"/>
      <c r="H598" s="9"/>
    </row>
    <row r="599" spans="1:8">
      <c r="A599" s="9"/>
      <c r="B599" s="10"/>
      <c r="C599" s="9"/>
      <c r="D599" s="9"/>
      <c r="G599" s="9"/>
      <c r="H599" s="9"/>
    </row>
    <row r="600" spans="1:8">
      <c r="A600" s="9"/>
      <c r="B600" s="10"/>
      <c r="C600" s="9"/>
      <c r="D600" s="9"/>
      <c r="G600" s="9"/>
      <c r="H600" s="9"/>
    </row>
    <row r="601" spans="1:8">
      <c r="A601" s="9"/>
      <c r="B601" s="10"/>
      <c r="C601" s="9"/>
      <c r="D601" s="9"/>
      <c r="G601" s="9"/>
      <c r="H601" s="9"/>
    </row>
    <row r="602" spans="1:8">
      <c r="A602" s="9"/>
      <c r="B602" s="10"/>
      <c r="C602" s="9"/>
      <c r="D602" s="9"/>
      <c r="G602" s="9"/>
      <c r="H602" s="9"/>
    </row>
    <row r="603" spans="1:8">
      <c r="A603" s="9"/>
      <c r="B603" s="10"/>
      <c r="C603" s="9"/>
      <c r="D603" s="9"/>
      <c r="G603" s="9"/>
      <c r="H603" s="9"/>
    </row>
    <row r="604" spans="1:8">
      <c r="A604" s="9"/>
      <c r="B604" s="10"/>
      <c r="C604" s="9"/>
      <c r="D604" s="9"/>
      <c r="G604" s="9"/>
      <c r="H604" s="9"/>
    </row>
    <row r="605" spans="1:8">
      <c r="A605" s="9"/>
      <c r="B605" s="10"/>
      <c r="C605" s="9"/>
      <c r="D605" s="9"/>
      <c r="G605" s="9"/>
      <c r="H605" s="9"/>
    </row>
    <row r="606" spans="1:8">
      <c r="A606" s="9"/>
      <c r="B606" s="10"/>
      <c r="C606" s="9"/>
      <c r="D606" s="9"/>
      <c r="G606" s="9"/>
      <c r="H606" s="9"/>
    </row>
    <row r="607" spans="1:8">
      <c r="A607" s="9"/>
      <c r="B607" s="10"/>
      <c r="C607" s="9"/>
      <c r="D607" s="9"/>
      <c r="G607" s="9"/>
      <c r="H607" s="9"/>
    </row>
    <row r="608" spans="1:8">
      <c r="A608" s="9"/>
      <c r="B608" s="10"/>
      <c r="C608" s="9"/>
      <c r="D608" s="9"/>
      <c r="G608" s="9"/>
      <c r="H608" s="9"/>
    </row>
    <row r="609" spans="1:8">
      <c r="A609" s="9"/>
      <c r="B609" s="10"/>
      <c r="C609" s="9"/>
      <c r="D609" s="9"/>
      <c r="G609" s="9"/>
      <c r="H609" s="9"/>
    </row>
    <row r="610" spans="1:8">
      <c r="A610" s="9"/>
      <c r="B610" s="10"/>
      <c r="C610" s="9"/>
      <c r="D610" s="9"/>
      <c r="G610" s="9"/>
      <c r="H610" s="9"/>
    </row>
    <row r="611" spans="1:8">
      <c r="A611" s="9"/>
      <c r="B611" s="10"/>
      <c r="C611" s="9"/>
      <c r="D611" s="9"/>
      <c r="G611" s="9"/>
      <c r="H611" s="9"/>
    </row>
    <row r="612" spans="1:8">
      <c r="A612" s="9"/>
      <c r="B612" s="10"/>
      <c r="C612" s="9"/>
      <c r="D612" s="9"/>
      <c r="G612" s="9"/>
      <c r="H612" s="9"/>
    </row>
    <row r="613" spans="1:8">
      <c r="A613" s="9"/>
      <c r="B613" s="10"/>
      <c r="C613" s="9"/>
      <c r="D613" s="9"/>
      <c r="G613" s="9"/>
      <c r="H613" s="9"/>
    </row>
    <row r="614" spans="1:8">
      <c r="A614" s="9"/>
      <c r="B614" s="10"/>
      <c r="C614" s="9"/>
      <c r="D614" s="9"/>
      <c r="G614" s="9"/>
      <c r="H614" s="9"/>
    </row>
    <row r="615" spans="1:8">
      <c r="A615" s="9"/>
      <c r="B615" s="10"/>
      <c r="C615" s="9"/>
      <c r="D615" s="9"/>
      <c r="G615" s="9"/>
      <c r="H615" s="9"/>
    </row>
    <row r="616" spans="1:8">
      <c r="A616" s="9"/>
      <c r="B616" s="10"/>
      <c r="C616" s="9"/>
      <c r="D616" s="9"/>
      <c r="G616" s="9"/>
      <c r="H616" s="9"/>
    </row>
    <row r="617" spans="1:8">
      <c r="A617" s="9"/>
      <c r="B617" s="10"/>
      <c r="C617" s="9"/>
      <c r="D617" s="9"/>
      <c r="G617" s="9"/>
      <c r="H617" s="9"/>
    </row>
    <row r="618" spans="1:8">
      <c r="A618" s="9"/>
      <c r="B618" s="10"/>
      <c r="C618" s="9"/>
      <c r="D618" s="9"/>
      <c r="G618" s="9"/>
      <c r="H618" s="9"/>
    </row>
    <row r="619" spans="1:8">
      <c r="A619" s="9"/>
      <c r="B619" s="10"/>
      <c r="C619" s="9"/>
      <c r="D619" s="9"/>
      <c r="G619" s="9"/>
      <c r="H619" s="9"/>
    </row>
    <row r="620" spans="1:8">
      <c r="A620" s="9"/>
      <c r="B620" s="10"/>
      <c r="C620" s="9"/>
      <c r="D620" s="9"/>
      <c r="G620" s="9"/>
      <c r="H620" s="9"/>
    </row>
    <row r="621" spans="1:8">
      <c r="A621" s="9"/>
      <c r="B621" s="10"/>
      <c r="C621" s="9"/>
      <c r="D621" s="9"/>
      <c r="G621" s="9"/>
      <c r="H621" s="9"/>
    </row>
    <row r="622" spans="1:8">
      <c r="A622" s="9"/>
      <c r="B622" s="10"/>
      <c r="C622" s="9"/>
      <c r="D622" s="9"/>
      <c r="G622" s="9"/>
      <c r="H622" s="9"/>
    </row>
    <row r="623" spans="1:8">
      <c r="A623" s="9"/>
      <c r="B623" s="10"/>
      <c r="C623" s="9"/>
      <c r="D623" s="9"/>
      <c r="G623" s="9"/>
      <c r="H623" s="9"/>
    </row>
    <row r="624" spans="1:8">
      <c r="A624" s="9"/>
      <c r="B624" s="10"/>
      <c r="C624" s="9"/>
      <c r="D624" s="9"/>
      <c r="G624" s="9"/>
      <c r="H624" s="9"/>
    </row>
    <row r="625" spans="1:8">
      <c r="A625" s="9"/>
      <c r="B625" s="10"/>
      <c r="C625" s="9"/>
      <c r="D625" s="9"/>
      <c r="G625" s="9"/>
      <c r="H625" s="9"/>
    </row>
    <row r="626" spans="1:8">
      <c r="A626" s="9"/>
      <c r="B626" s="10"/>
      <c r="C626" s="9"/>
      <c r="D626" s="9"/>
      <c r="G626" s="9"/>
      <c r="H626" s="9"/>
    </row>
    <row r="627" spans="1:8">
      <c r="A627" s="9"/>
      <c r="B627" s="10"/>
      <c r="C627" s="9"/>
      <c r="D627" s="9"/>
      <c r="G627" s="9"/>
      <c r="H627" s="9"/>
    </row>
    <row r="628" spans="1:8">
      <c r="A628" s="9"/>
      <c r="B628" s="10"/>
      <c r="C628" s="9"/>
      <c r="D628" s="9"/>
      <c r="G628" s="9"/>
      <c r="H628" s="9"/>
    </row>
    <row r="629" spans="1:8">
      <c r="A629" s="9"/>
      <c r="B629" s="10"/>
      <c r="C629" s="9"/>
      <c r="D629" s="9"/>
      <c r="G629" s="9"/>
      <c r="H629" s="9"/>
    </row>
    <row r="630" spans="1:8">
      <c r="A630" s="9"/>
      <c r="B630" s="10"/>
      <c r="C630" s="9"/>
      <c r="D630" s="9"/>
      <c r="G630" s="9"/>
      <c r="H630" s="9"/>
    </row>
    <row r="631" spans="1:8">
      <c r="A631" s="9"/>
      <c r="B631" s="10"/>
      <c r="C631" s="9"/>
      <c r="D631" s="9"/>
      <c r="G631" s="9"/>
      <c r="H631" s="9"/>
    </row>
    <row r="632" spans="1:8">
      <c r="A632" s="9"/>
      <c r="B632" s="10"/>
      <c r="C632" s="9"/>
      <c r="D632" s="9"/>
      <c r="G632" s="9"/>
      <c r="H632" s="9"/>
    </row>
    <row r="633" spans="1:8">
      <c r="A633" s="9"/>
      <c r="B633" s="10"/>
      <c r="C633" s="9"/>
      <c r="D633" s="9"/>
      <c r="G633" s="9"/>
      <c r="H633" s="9"/>
    </row>
    <row r="634" spans="1:8">
      <c r="A634" s="9"/>
      <c r="B634" s="10"/>
      <c r="C634" s="9"/>
      <c r="D634" s="9"/>
      <c r="G634" s="9"/>
      <c r="H634" s="9"/>
    </row>
    <row r="635" spans="1:8">
      <c r="A635" s="9"/>
      <c r="B635" s="10"/>
      <c r="C635" s="9"/>
      <c r="D635" s="9"/>
      <c r="G635" s="9"/>
      <c r="H635" s="9"/>
    </row>
    <row r="636" spans="1:8">
      <c r="A636" s="9"/>
      <c r="B636" s="10"/>
      <c r="C636" s="9"/>
      <c r="D636" s="9"/>
      <c r="G636" s="9"/>
      <c r="H636" s="9"/>
    </row>
    <row r="637" spans="1:8">
      <c r="A637" s="9"/>
      <c r="B637" s="10"/>
      <c r="C637" s="9"/>
      <c r="D637" s="9"/>
      <c r="G637" s="9"/>
      <c r="H637" s="9"/>
    </row>
    <row r="638" spans="1:8">
      <c r="A638" s="9"/>
      <c r="B638" s="10"/>
      <c r="C638" s="9"/>
      <c r="D638" s="9"/>
      <c r="G638" s="9"/>
      <c r="H638" s="9"/>
    </row>
    <row r="639" spans="1:8">
      <c r="A639" s="9"/>
      <c r="B639" s="10"/>
      <c r="C639" s="9"/>
      <c r="D639" s="9"/>
      <c r="G639" s="9"/>
      <c r="H639" s="9"/>
    </row>
    <row r="640" spans="1:8">
      <c r="A640" s="9"/>
      <c r="B640" s="10"/>
      <c r="C640" s="9"/>
      <c r="D640" s="9"/>
      <c r="G640" s="9"/>
      <c r="H640" s="9"/>
    </row>
    <row r="641" spans="1:8">
      <c r="A641" s="9"/>
      <c r="B641" s="10"/>
      <c r="C641" s="9"/>
      <c r="D641" s="9"/>
      <c r="G641" s="9"/>
      <c r="H641" s="9"/>
    </row>
    <row r="642" spans="1:8">
      <c r="A642" s="9"/>
      <c r="B642" s="10"/>
      <c r="C642" s="9"/>
      <c r="D642" s="9"/>
      <c r="G642" s="9"/>
      <c r="H642" s="9"/>
    </row>
    <row r="643" spans="1:8">
      <c r="A643" s="9"/>
      <c r="B643" s="10"/>
      <c r="C643" s="9"/>
      <c r="D643" s="9"/>
      <c r="G643" s="9"/>
      <c r="H643" s="9"/>
    </row>
    <row r="644" spans="1:8">
      <c r="A644" s="9"/>
      <c r="B644" s="10"/>
      <c r="C644" s="9"/>
      <c r="D644" s="9"/>
      <c r="G644" s="9"/>
      <c r="H644" s="9"/>
    </row>
    <row r="645" spans="1:8">
      <c r="A645" s="9"/>
      <c r="B645" s="10"/>
      <c r="C645" s="9"/>
      <c r="D645" s="9"/>
      <c r="G645" s="9"/>
      <c r="H645" s="9"/>
    </row>
    <row r="646" spans="1:8">
      <c r="A646" s="9"/>
      <c r="B646" s="10"/>
      <c r="C646" s="9"/>
      <c r="D646" s="9"/>
      <c r="G646" s="9"/>
      <c r="H646" s="9"/>
    </row>
    <row r="647" spans="1:8">
      <c r="A647" s="9"/>
      <c r="B647" s="10"/>
      <c r="C647" s="9"/>
      <c r="D647" s="9"/>
      <c r="G647" s="9"/>
      <c r="H647" s="9"/>
    </row>
    <row r="648" spans="1:8">
      <c r="A648" s="9"/>
      <c r="B648" s="10"/>
      <c r="C648" s="9"/>
      <c r="D648" s="9"/>
      <c r="G648" s="9"/>
      <c r="H648" s="9"/>
    </row>
    <row r="649" spans="1:8">
      <c r="A649" s="9"/>
      <c r="B649" s="10"/>
      <c r="C649" s="9"/>
      <c r="D649" s="9"/>
      <c r="G649" s="9"/>
      <c r="H649" s="9"/>
    </row>
    <row r="650" spans="1:8">
      <c r="A650" s="9"/>
      <c r="B650" s="10"/>
      <c r="C650" s="9"/>
      <c r="D650" s="9"/>
      <c r="G650" s="9"/>
      <c r="H650" s="9"/>
    </row>
    <row r="651" spans="1:8">
      <c r="A651" s="9"/>
      <c r="B651" s="10"/>
      <c r="C651" s="9"/>
      <c r="D651" s="9"/>
      <c r="G651" s="9"/>
      <c r="H651" s="9"/>
    </row>
    <row r="652" spans="1:8">
      <c r="A652" s="9"/>
      <c r="B652" s="10"/>
      <c r="C652" s="9"/>
      <c r="D652" s="9"/>
      <c r="G652" s="9"/>
      <c r="H652" s="9"/>
    </row>
    <row r="653" spans="1:8">
      <c r="A653" s="9"/>
      <c r="B653" s="10"/>
      <c r="C653" s="9"/>
      <c r="D653" s="9"/>
      <c r="G653" s="9"/>
      <c r="H653" s="9"/>
    </row>
    <row r="654" spans="1:8">
      <c r="A654" s="9"/>
      <c r="B654" s="10"/>
      <c r="C654" s="9"/>
      <c r="D654" s="9"/>
      <c r="G654" s="9"/>
      <c r="H654" s="9"/>
    </row>
    <row r="655" spans="1:8">
      <c r="A655" s="9"/>
      <c r="B655" s="10"/>
      <c r="C655" s="9"/>
      <c r="D655" s="9"/>
      <c r="G655" s="9"/>
      <c r="H655" s="9"/>
    </row>
    <row r="656" spans="1:8">
      <c r="A656" s="9"/>
      <c r="B656" s="10"/>
      <c r="C656" s="9"/>
      <c r="D656" s="9"/>
      <c r="G656" s="9"/>
      <c r="H656" s="9"/>
    </row>
    <row r="657" spans="1:8">
      <c r="A657" s="9"/>
      <c r="B657" s="10"/>
      <c r="C657" s="9"/>
      <c r="D657" s="9"/>
      <c r="G657" s="9"/>
      <c r="H657" s="9"/>
    </row>
    <row r="658" spans="1:8">
      <c r="A658" s="9"/>
      <c r="B658" s="10"/>
      <c r="C658" s="9"/>
      <c r="D658" s="9"/>
      <c r="G658" s="9"/>
      <c r="H658" s="9"/>
    </row>
    <row r="659" spans="1:8">
      <c r="A659" s="9"/>
      <c r="B659" s="10"/>
      <c r="C659" s="9"/>
      <c r="D659" s="9"/>
      <c r="G659" s="9"/>
      <c r="H659" s="9"/>
    </row>
    <row r="660" spans="1:8">
      <c r="A660" s="9"/>
      <c r="B660" s="10"/>
      <c r="C660" s="9"/>
      <c r="D660" s="9"/>
      <c r="G660" s="9"/>
      <c r="H660" s="9"/>
    </row>
    <row r="661" spans="1:8">
      <c r="A661" s="9"/>
      <c r="B661" s="10"/>
      <c r="C661" s="9"/>
      <c r="D661" s="9"/>
      <c r="G661" s="9"/>
      <c r="H661" s="9"/>
    </row>
    <row r="662" spans="1:8">
      <c r="A662" s="9"/>
      <c r="B662" s="10"/>
      <c r="C662" s="9"/>
      <c r="D662" s="9"/>
      <c r="G662" s="9"/>
      <c r="H662" s="9"/>
    </row>
    <row r="663" spans="1:8">
      <c r="A663" s="9"/>
      <c r="B663" s="10"/>
      <c r="C663" s="9"/>
      <c r="D663" s="9"/>
      <c r="G663" s="9"/>
      <c r="H663" s="9"/>
    </row>
    <row r="664" spans="1:8">
      <c r="A664" s="9"/>
      <c r="B664" s="10"/>
      <c r="C664" s="9"/>
      <c r="D664" s="9"/>
      <c r="G664" s="9"/>
      <c r="H664" s="9"/>
    </row>
    <row r="665" spans="1:8">
      <c r="A665" s="9"/>
      <c r="B665" s="10"/>
      <c r="C665" s="9"/>
      <c r="D665" s="9"/>
      <c r="G665" s="9"/>
      <c r="H665" s="9"/>
    </row>
    <row r="666" spans="1:8">
      <c r="A666" s="9"/>
      <c r="B666" s="10"/>
      <c r="C666" s="9"/>
      <c r="D666" s="9"/>
      <c r="G666" s="9"/>
      <c r="H666" s="9"/>
    </row>
    <row r="667" spans="1:8">
      <c r="A667" s="9"/>
      <c r="B667" s="10"/>
      <c r="C667" s="9"/>
      <c r="D667" s="9"/>
      <c r="G667" s="9"/>
      <c r="H667" s="9"/>
    </row>
    <row r="668" spans="1:8">
      <c r="A668" s="9"/>
      <c r="B668" s="10"/>
      <c r="C668" s="9"/>
      <c r="D668" s="9"/>
      <c r="G668" s="9"/>
      <c r="H668" s="9"/>
    </row>
    <row r="669" spans="1:8">
      <c r="A669" s="9"/>
      <c r="B669" s="10"/>
      <c r="C669" s="9"/>
      <c r="D669" s="9"/>
      <c r="G669" s="9"/>
      <c r="H669" s="9"/>
    </row>
    <row r="670" spans="1:8">
      <c r="A670" s="9"/>
      <c r="B670" s="10"/>
      <c r="C670" s="9"/>
      <c r="D670" s="9"/>
      <c r="G670" s="9"/>
      <c r="H670" s="9"/>
    </row>
    <row r="671" spans="1:8">
      <c r="A671" s="9"/>
      <c r="B671" s="10"/>
      <c r="C671" s="9"/>
      <c r="D671" s="9"/>
      <c r="G671" s="9"/>
      <c r="H671" s="9"/>
    </row>
    <row r="672" spans="1:8">
      <c r="A672" s="9"/>
      <c r="B672" s="10"/>
      <c r="C672" s="9"/>
      <c r="D672" s="9"/>
      <c r="G672" s="9"/>
      <c r="H672" s="9"/>
    </row>
    <row r="673" spans="1:8">
      <c r="A673" s="9"/>
      <c r="B673" s="10"/>
      <c r="C673" s="9"/>
      <c r="D673" s="9"/>
      <c r="G673" s="9"/>
      <c r="H673" s="9"/>
    </row>
    <row r="674" spans="1:8">
      <c r="A674" s="9"/>
      <c r="B674" s="10"/>
      <c r="C674" s="9"/>
      <c r="D674" s="9"/>
      <c r="G674" s="9"/>
      <c r="H674" s="9"/>
    </row>
    <row r="675" spans="1:8">
      <c r="A675" s="9"/>
      <c r="B675" s="10"/>
      <c r="C675" s="9"/>
      <c r="D675" s="9"/>
      <c r="G675" s="9"/>
      <c r="H675" s="9"/>
    </row>
    <row r="676" spans="1:8">
      <c r="A676" s="9"/>
      <c r="B676" s="10"/>
      <c r="C676" s="9"/>
      <c r="D676" s="9"/>
      <c r="G676" s="9"/>
      <c r="H676" s="9"/>
    </row>
    <row r="677" spans="1:8">
      <c r="A677" s="9"/>
      <c r="B677" s="10"/>
      <c r="C677" s="9"/>
      <c r="D677" s="9"/>
      <c r="G677" s="9"/>
      <c r="H677" s="9"/>
    </row>
    <row r="678" spans="1:8">
      <c r="A678" s="9"/>
      <c r="B678" s="10"/>
      <c r="C678" s="9"/>
      <c r="D678" s="9"/>
      <c r="G678" s="9"/>
      <c r="H678" s="9"/>
    </row>
    <row r="679" spans="1:8">
      <c r="A679" s="9"/>
      <c r="B679" s="10"/>
      <c r="C679" s="9"/>
      <c r="D679" s="9"/>
      <c r="G679" s="9"/>
      <c r="H679" s="9"/>
    </row>
    <row r="680" spans="1:8">
      <c r="A680" s="9"/>
      <c r="B680" s="10"/>
      <c r="C680" s="9"/>
      <c r="D680" s="9"/>
      <c r="G680" s="9"/>
      <c r="H680" s="9"/>
    </row>
    <row r="681" spans="1:8">
      <c r="A681" s="9"/>
      <c r="B681" s="10"/>
      <c r="C681" s="9"/>
      <c r="D681" s="9"/>
      <c r="G681" s="9"/>
      <c r="H681" s="9"/>
    </row>
    <row r="682" spans="1:8">
      <c r="A682" s="9"/>
      <c r="B682" s="10"/>
      <c r="C682" s="9"/>
      <c r="D682" s="9"/>
      <c r="G682" s="9"/>
      <c r="H682" s="9"/>
    </row>
    <row r="683" spans="1:8">
      <c r="A683" s="9"/>
      <c r="B683" s="10"/>
      <c r="C683" s="9"/>
      <c r="D683" s="9"/>
      <c r="G683" s="9"/>
      <c r="H683" s="9"/>
    </row>
    <row r="684" spans="1:8">
      <c r="A684" s="9"/>
      <c r="B684" s="10"/>
      <c r="C684" s="9"/>
      <c r="D684" s="9"/>
      <c r="G684" s="9"/>
      <c r="H684" s="9"/>
    </row>
    <row r="685" spans="1:8">
      <c r="A685" s="9"/>
      <c r="B685" s="10"/>
      <c r="C685" s="9"/>
      <c r="D685" s="9"/>
      <c r="G685" s="9"/>
      <c r="H685" s="9"/>
    </row>
    <row r="686" spans="1:8">
      <c r="A686" s="9"/>
      <c r="B686" s="10"/>
      <c r="C686" s="9"/>
      <c r="D686" s="9"/>
      <c r="G686" s="9"/>
      <c r="H686" s="9"/>
    </row>
    <row r="687" spans="1:8">
      <c r="A687" s="9"/>
      <c r="B687" s="10"/>
      <c r="C687" s="9"/>
      <c r="D687" s="9"/>
      <c r="G687" s="9"/>
      <c r="H687" s="9"/>
    </row>
    <row r="688" spans="1:8">
      <c r="A688" s="9"/>
      <c r="B688" s="10"/>
      <c r="C688" s="9"/>
      <c r="D688" s="9"/>
      <c r="G688" s="9"/>
      <c r="H688" s="9"/>
    </row>
    <row r="689" spans="1:8">
      <c r="A689" s="9"/>
      <c r="B689" s="10"/>
      <c r="C689" s="9"/>
      <c r="D689" s="9"/>
      <c r="G689" s="9"/>
      <c r="H689" s="9"/>
    </row>
    <row r="690" spans="1:8">
      <c r="A690" s="9"/>
      <c r="B690" s="10"/>
      <c r="C690" s="9"/>
      <c r="D690" s="9"/>
      <c r="G690" s="9"/>
      <c r="H690" s="9"/>
    </row>
    <row r="691" spans="1:8">
      <c r="A691" s="9"/>
      <c r="B691" s="10"/>
      <c r="C691" s="9"/>
      <c r="D691" s="9"/>
      <c r="G691" s="9"/>
      <c r="H691" s="9"/>
    </row>
    <row r="692" spans="1:8">
      <c r="A692" s="9"/>
      <c r="B692" s="10"/>
      <c r="C692" s="9"/>
      <c r="D692" s="9"/>
      <c r="G692" s="9"/>
      <c r="H692" s="9"/>
    </row>
    <row r="693" spans="1:8">
      <c r="A693" s="9"/>
      <c r="B693" s="10"/>
      <c r="C693" s="9"/>
      <c r="D693" s="9"/>
      <c r="G693" s="9"/>
      <c r="H693" s="9"/>
    </row>
    <row r="694" spans="1:8">
      <c r="A694" s="9"/>
      <c r="B694" s="10"/>
      <c r="C694" s="9"/>
      <c r="D694" s="9"/>
      <c r="G694" s="9"/>
      <c r="H694" s="9"/>
    </row>
    <row r="695" spans="1:8">
      <c r="A695" s="9"/>
      <c r="B695" s="10"/>
      <c r="C695" s="9"/>
      <c r="D695" s="9"/>
      <c r="G695" s="9"/>
      <c r="H695" s="9"/>
    </row>
    <row r="696" spans="1:8">
      <c r="A696" s="9"/>
      <c r="B696" s="10"/>
      <c r="C696" s="9"/>
      <c r="D696" s="9"/>
      <c r="G696" s="9"/>
      <c r="H696" s="9"/>
    </row>
    <row r="697" spans="1:8">
      <c r="A697" s="9"/>
      <c r="B697" s="10"/>
      <c r="C697" s="9"/>
      <c r="D697" s="9"/>
      <c r="G697" s="9"/>
      <c r="H697" s="9"/>
    </row>
    <row r="698" spans="1:8">
      <c r="A698" s="9"/>
      <c r="B698" s="10"/>
      <c r="C698" s="9"/>
      <c r="D698" s="9"/>
      <c r="G698" s="9"/>
      <c r="H698" s="9"/>
    </row>
    <row r="699" spans="1:8">
      <c r="A699" s="9"/>
      <c r="B699" s="10"/>
      <c r="C699" s="9"/>
      <c r="D699" s="9"/>
      <c r="G699" s="9"/>
      <c r="H699" s="9"/>
    </row>
    <row r="700" spans="1:8">
      <c r="A700" s="9"/>
      <c r="B700" s="10"/>
      <c r="C700" s="9"/>
      <c r="D700" s="9"/>
      <c r="G700" s="9"/>
      <c r="H700" s="9"/>
    </row>
    <row r="701" spans="1:8">
      <c r="A701" s="9"/>
      <c r="B701" s="10"/>
      <c r="C701" s="9"/>
      <c r="D701" s="9"/>
      <c r="G701" s="9"/>
      <c r="H701" s="9"/>
    </row>
    <row r="702" spans="1:8">
      <c r="A702" s="9"/>
      <c r="B702" s="10"/>
      <c r="C702" s="9"/>
      <c r="D702" s="9"/>
      <c r="G702" s="9"/>
      <c r="H702" s="9"/>
    </row>
    <row r="703" spans="1:8">
      <c r="A703" s="9"/>
      <c r="B703" s="10"/>
      <c r="C703" s="9"/>
      <c r="D703" s="9"/>
      <c r="G703" s="9"/>
      <c r="H703" s="9"/>
    </row>
    <row r="704" spans="1:8">
      <c r="A704" s="9"/>
      <c r="B704" s="10"/>
      <c r="C704" s="9"/>
      <c r="D704" s="9"/>
      <c r="G704" s="9"/>
      <c r="H704" s="9"/>
    </row>
    <row r="705" spans="1:8">
      <c r="A705" s="9"/>
      <c r="B705" s="10"/>
      <c r="C705" s="9"/>
      <c r="D705" s="9"/>
      <c r="G705" s="9"/>
      <c r="H705" s="9"/>
    </row>
    <row r="706" spans="1:8">
      <c r="A706" s="9"/>
      <c r="B706" s="10"/>
      <c r="C706" s="9"/>
      <c r="D706" s="9"/>
      <c r="G706" s="9"/>
      <c r="H706" s="9"/>
    </row>
    <row r="707" spans="1:8">
      <c r="A707" s="9"/>
      <c r="B707" s="10"/>
      <c r="C707" s="9"/>
      <c r="D707" s="9"/>
      <c r="G707" s="9"/>
      <c r="H707" s="9"/>
    </row>
    <row r="708" spans="1:8">
      <c r="A708" s="9"/>
      <c r="B708" s="10"/>
      <c r="C708" s="9"/>
      <c r="D708" s="9"/>
      <c r="G708" s="9"/>
      <c r="H708" s="9"/>
    </row>
    <row r="709" spans="1:8">
      <c r="A709" s="9"/>
      <c r="B709" s="10"/>
      <c r="C709" s="9"/>
      <c r="D709" s="9"/>
      <c r="G709" s="9"/>
      <c r="H709" s="9"/>
    </row>
    <row r="710" spans="1:8">
      <c r="A710" s="9"/>
      <c r="B710" s="10"/>
      <c r="C710" s="9"/>
      <c r="D710" s="9"/>
      <c r="G710" s="9"/>
      <c r="H710" s="9"/>
    </row>
    <row r="711" spans="1:8">
      <c r="A711" s="9"/>
      <c r="B711" s="10"/>
      <c r="C711" s="9"/>
      <c r="D711" s="9"/>
      <c r="G711" s="9"/>
      <c r="H711" s="9"/>
    </row>
    <row r="712" spans="1:8">
      <c r="A712" s="9"/>
      <c r="B712" s="10"/>
      <c r="C712" s="9"/>
      <c r="D712" s="9"/>
      <c r="G712" s="9"/>
      <c r="H712" s="9"/>
    </row>
    <row r="713" spans="1:8">
      <c r="A713" s="9"/>
      <c r="B713" s="10"/>
      <c r="C713" s="9"/>
      <c r="D713" s="9"/>
      <c r="G713" s="9"/>
      <c r="H713" s="9"/>
    </row>
    <row r="714" spans="1:8">
      <c r="A714" s="9"/>
      <c r="B714" s="10"/>
      <c r="C714" s="9"/>
      <c r="D714" s="9"/>
      <c r="G714" s="9"/>
      <c r="H714" s="9"/>
    </row>
    <row r="715" spans="1:8">
      <c r="A715" s="9"/>
      <c r="B715" s="10"/>
      <c r="C715" s="9"/>
      <c r="D715" s="9"/>
      <c r="G715" s="9"/>
      <c r="H715" s="9"/>
    </row>
    <row r="716" spans="1:8">
      <c r="A716" s="9"/>
      <c r="B716" s="10"/>
      <c r="C716" s="9"/>
      <c r="D716" s="9"/>
      <c r="G716" s="9"/>
      <c r="H716" s="9"/>
    </row>
    <row r="717" spans="1:8">
      <c r="A717" s="9"/>
      <c r="B717" s="10"/>
      <c r="C717" s="9"/>
      <c r="D717" s="9"/>
      <c r="G717" s="9"/>
      <c r="H717" s="9"/>
    </row>
    <row r="718" spans="1:8">
      <c r="A718" s="9"/>
      <c r="B718" s="10"/>
      <c r="C718" s="9"/>
      <c r="D718" s="9"/>
      <c r="G718" s="9"/>
      <c r="H718" s="9"/>
    </row>
    <row r="719" spans="1:8">
      <c r="A719" s="9"/>
      <c r="B719" s="10"/>
      <c r="C719" s="9"/>
      <c r="D719" s="9"/>
      <c r="G719" s="9"/>
      <c r="H719" s="9"/>
    </row>
    <row r="720" spans="1:8">
      <c r="A720" s="9"/>
      <c r="B720" s="10"/>
      <c r="C720" s="9"/>
      <c r="D720" s="9"/>
      <c r="G720" s="9"/>
      <c r="H720" s="9"/>
    </row>
    <row r="721" spans="1:8">
      <c r="A721" s="9"/>
      <c r="B721" s="10"/>
      <c r="C721" s="9"/>
      <c r="D721" s="9"/>
      <c r="G721" s="9"/>
      <c r="H721" s="9"/>
    </row>
    <row r="722" spans="1:8">
      <c r="A722" s="9"/>
      <c r="B722" s="10"/>
      <c r="C722" s="9"/>
      <c r="D722" s="9"/>
      <c r="G722" s="9"/>
      <c r="H722" s="9"/>
    </row>
    <row r="723" spans="1:8">
      <c r="A723" s="9"/>
      <c r="B723" s="10"/>
      <c r="C723" s="9"/>
      <c r="D723" s="9"/>
      <c r="G723" s="9"/>
      <c r="H723" s="9"/>
    </row>
    <row r="724" spans="1:8">
      <c r="A724" s="9"/>
      <c r="B724" s="10"/>
      <c r="C724" s="9"/>
      <c r="D724" s="9"/>
      <c r="G724" s="9"/>
      <c r="H724" s="9"/>
    </row>
    <row r="725" spans="1:8">
      <c r="A725" s="9"/>
      <c r="B725" s="10"/>
      <c r="C725" s="9"/>
      <c r="D725" s="9"/>
      <c r="G725" s="9"/>
      <c r="H725" s="9"/>
    </row>
    <row r="726" spans="1:8">
      <c r="A726" s="9"/>
      <c r="B726" s="10"/>
      <c r="C726" s="9"/>
      <c r="D726" s="9"/>
      <c r="G726" s="9"/>
      <c r="H726" s="9"/>
    </row>
    <row r="727" spans="1:8">
      <c r="A727" s="9"/>
      <c r="B727" s="10"/>
      <c r="C727" s="9"/>
      <c r="D727" s="9"/>
      <c r="G727" s="9"/>
      <c r="H727" s="9"/>
    </row>
    <row r="728" spans="1:8">
      <c r="A728" s="9"/>
      <c r="B728" s="10"/>
      <c r="C728" s="9"/>
      <c r="D728" s="9"/>
      <c r="G728" s="9"/>
      <c r="H728" s="9"/>
    </row>
    <row r="729" spans="1:8">
      <c r="A729" s="9"/>
      <c r="B729" s="10"/>
      <c r="C729" s="9"/>
      <c r="D729" s="9"/>
      <c r="G729" s="9"/>
      <c r="H729" s="9"/>
    </row>
    <row r="730" spans="1:8">
      <c r="A730" s="9"/>
      <c r="B730" s="10"/>
      <c r="C730" s="9"/>
      <c r="D730" s="9"/>
      <c r="G730" s="9"/>
      <c r="H730" s="9"/>
    </row>
    <row r="731" spans="1:8">
      <c r="A731" s="9"/>
      <c r="B731" s="10"/>
      <c r="C731" s="9"/>
      <c r="D731" s="9"/>
      <c r="G731" s="9"/>
      <c r="H731" s="9"/>
    </row>
    <row r="732" spans="1:8">
      <c r="A732" s="9"/>
      <c r="B732" s="10"/>
      <c r="C732" s="9"/>
      <c r="D732" s="9"/>
      <c r="G732" s="9"/>
      <c r="H732" s="9"/>
    </row>
    <row r="733" spans="1:8">
      <c r="A733" s="9"/>
      <c r="B733" s="10"/>
      <c r="C733" s="9"/>
      <c r="D733" s="9"/>
      <c r="G733" s="9"/>
      <c r="H733" s="9"/>
    </row>
    <row r="734" spans="1:8">
      <c r="A734" s="9"/>
      <c r="B734" s="10"/>
      <c r="C734" s="9"/>
      <c r="D734" s="9"/>
      <c r="G734" s="9"/>
      <c r="H734" s="9"/>
    </row>
    <row r="735" spans="1:8">
      <c r="A735" s="9"/>
      <c r="B735" s="10"/>
      <c r="C735" s="9"/>
      <c r="D735" s="9"/>
      <c r="G735" s="9"/>
      <c r="H735" s="9"/>
    </row>
    <row r="736" spans="1:8">
      <c r="A736" s="9"/>
      <c r="B736" s="10"/>
      <c r="C736" s="9"/>
      <c r="D736" s="9"/>
      <c r="G736" s="9"/>
      <c r="H736" s="9"/>
    </row>
    <row r="737" spans="1:8">
      <c r="A737" s="9"/>
      <c r="B737" s="10"/>
      <c r="C737" s="9"/>
      <c r="D737" s="9"/>
      <c r="G737" s="9"/>
      <c r="H737" s="9"/>
    </row>
    <row r="738" spans="1:8">
      <c r="A738" s="9"/>
      <c r="B738" s="10"/>
      <c r="C738" s="9"/>
      <c r="D738" s="9"/>
      <c r="G738" s="9"/>
      <c r="H738" s="9"/>
    </row>
    <row r="739" spans="1:8">
      <c r="A739" s="9"/>
      <c r="B739" s="10"/>
      <c r="C739" s="9"/>
      <c r="D739" s="9"/>
      <c r="G739" s="9"/>
      <c r="H739" s="9"/>
    </row>
    <row r="740" spans="1:8">
      <c r="A740" s="9"/>
      <c r="B740" s="10"/>
      <c r="C740" s="9"/>
      <c r="D740" s="9"/>
      <c r="G740" s="9"/>
      <c r="H740" s="9"/>
    </row>
    <row r="741" spans="1:8">
      <c r="A741" s="9"/>
      <c r="B741" s="10"/>
      <c r="C741" s="9"/>
      <c r="D741" s="9"/>
      <c r="G741" s="9"/>
      <c r="H741" s="9"/>
    </row>
    <row r="742" spans="1:8">
      <c r="A742" s="9"/>
      <c r="B742" s="10"/>
      <c r="C742" s="9"/>
      <c r="D742" s="9"/>
      <c r="G742" s="9"/>
      <c r="H742" s="9"/>
    </row>
    <row r="743" spans="1:8">
      <c r="A743" s="9"/>
      <c r="B743" s="10"/>
      <c r="C743" s="9"/>
      <c r="D743" s="9"/>
      <c r="G743" s="9"/>
      <c r="H743" s="9"/>
    </row>
    <row r="744" spans="1:8">
      <c r="A744" s="9"/>
      <c r="B744" s="10"/>
      <c r="C744" s="9"/>
      <c r="D744" s="9"/>
      <c r="G744" s="9"/>
      <c r="H744" s="9"/>
    </row>
    <row r="745" spans="1:8">
      <c r="A745" s="9"/>
      <c r="B745" s="10"/>
      <c r="C745" s="9"/>
      <c r="D745" s="9"/>
      <c r="G745" s="9"/>
      <c r="H745" s="9"/>
    </row>
    <row r="746" spans="1:8">
      <c r="A746" s="9"/>
      <c r="B746" s="10"/>
      <c r="C746" s="9"/>
      <c r="D746" s="9"/>
      <c r="G746" s="9"/>
      <c r="H746" s="9"/>
    </row>
    <row r="747" spans="1:8">
      <c r="A747" s="9"/>
      <c r="B747" s="10"/>
      <c r="C747" s="9"/>
      <c r="D747" s="9"/>
      <c r="G747" s="9"/>
      <c r="H747" s="9"/>
    </row>
    <row r="748" spans="1:8">
      <c r="A748" s="9"/>
      <c r="B748" s="10"/>
      <c r="C748" s="9"/>
      <c r="D748" s="9"/>
      <c r="G748" s="9"/>
      <c r="H748" s="9"/>
    </row>
    <row r="749" spans="1:8">
      <c r="A749" s="9"/>
      <c r="B749" s="10"/>
      <c r="C749" s="9"/>
      <c r="D749" s="9"/>
      <c r="G749" s="9"/>
      <c r="H749" s="9"/>
    </row>
    <row r="750" spans="1:8">
      <c r="A750" s="9"/>
      <c r="B750" s="10"/>
      <c r="C750" s="9"/>
      <c r="D750" s="9"/>
      <c r="G750" s="9"/>
      <c r="H750" s="9"/>
    </row>
    <row r="751" spans="1:8">
      <c r="A751" s="9"/>
      <c r="B751" s="10"/>
      <c r="C751" s="9"/>
      <c r="D751" s="9"/>
      <c r="G751" s="9"/>
      <c r="H751" s="9"/>
    </row>
    <row r="752" spans="1:8">
      <c r="A752" s="9"/>
      <c r="B752" s="10"/>
      <c r="C752" s="9"/>
      <c r="D752" s="9"/>
      <c r="G752" s="9"/>
      <c r="H752" s="9"/>
    </row>
    <row r="753" spans="1:8">
      <c r="A753" s="9"/>
      <c r="B753" s="10"/>
      <c r="C753" s="9"/>
      <c r="D753" s="9"/>
      <c r="G753" s="9"/>
      <c r="H753" s="9"/>
    </row>
    <row r="754" spans="1:8">
      <c r="A754" s="9"/>
      <c r="B754" s="10"/>
      <c r="C754" s="9"/>
      <c r="D754" s="9"/>
      <c r="G754" s="9"/>
      <c r="H754" s="9"/>
    </row>
    <row r="755" spans="1:8">
      <c r="A755" s="9"/>
      <c r="B755" s="10"/>
      <c r="C755" s="9"/>
      <c r="D755" s="9"/>
      <c r="G755" s="9"/>
      <c r="H755" s="9"/>
    </row>
    <row r="756" spans="1:8">
      <c r="A756" s="9"/>
      <c r="B756" s="10"/>
      <c r="C756" s="9"/>
      <c r="D756" s="9"/>
      <c r="G756" s="9"/>
      <c r="H756" s="9"/>
    </row>
    <row r="757" spans="1:8">
      <c r="A757" s="9"/>
      <c r="B757" s="10"/>
      <c r="C757" s="9"/>
      <c r="D757" s="9"/>
      <c r="G757" s="9"/>
      <c r="H757" s="9"/>
    </row>
    <row r="758" spans="1:8">
      <c r="A758" s="9"/>
      <c r="B758" s="10"/>
      <c r="C758" s="9"/>
      <c r="D758" s="9"/>
      <c r="G758" s="9"/>
      <c r="H758" s="9"/>
    </row>
    <row r="759" spans="1:8">
      <c r="A759" s="9"/>
      <c r="B759" s="10"/>
      <c r="C759" s="9"/>
      <c r="D759" s="9"/>
      <c r="G759" s="9"/>
      <c r="H759" s="9"/>
    </row>
    <row r="760" spans="1:8">
      <c r="A760" s="9"/>
      <c r="B760" s="10"/>
      <c r="C760" s="9"/>
      <c r="D760" s="9"/>
      <c r="G760" s="9"/>
      <c r="H760" s="9"/>
    </row>
    <row r="761" spans="1:8">
      <c r="A761" s="9"/>
      <c r="B761" s="10"/>
      <c r="C761" s="9"/>
      <c r="D761" s="9"/>
      <c r="G761" s="9"/>
      <c r="H761" s="9"/>
    </row>
    <row r="762" spans="1:8">
      <c r="A762" s="9"/>
      <c r="B762" s="10"/>
      <c r="C762" s="9"/>
      <c r="D762" s="9"/>
      <c r="G762" s="9"/>
      <c r="H762" s="9"/>
    </row>
    <row r="763" spans="1:8">
      <c r="A763" s="9"/>
      <c r="B763" s="10"/>
      <c r="C763" s="9"/>
      <c r="D763" s="9"/>
      <c r="G763" s="9"/>
      <c r="H763" s="9"/>
    </row>
    <row r="764" spans="1:8">
      <c r="A764" s="9"/>
      <c r="B764" s="10"/>
      <c r="C764" s="9"/>
      <c r="D764" s="9"/>
      <c r="G764" s="9"/>
      <c r="H764" s="9"/>
    </row>
    <row r="765" spans="1:8">
      <c r="A765" s="9"/>
      <c r="B765" s="10"/>
      <c r="C765" s="9"/>
      <c r="D765" s="9"/>
      <c r="G765" s="9"/>
      <c r="H765" s="9"/>
    </row>
    <row r="766" spans="1:8">
      <c r="A766" s="9"/>
      <c r="B766" s="10"/>
      <c r="C766" s="9"/>
      <c r="D766" s="9"/>
      <c r="G766" s="9"/>
      <c r="H766" s="9"/>
    </row>
    <row r="767" spans="1:8">
      <c r="A767" s="9"/>
      <c r="B767" s="10"/>
      <c r="C767" s="9"/>
      <c r="D767" s="9"/>
      <c r="G767" s="9"/>
      <c r="H767" s="9"/>
    </row>
    <row r="768" spans="1:8">
      <c r="A768" s="9"/>
      <c r="B768" s="10"/>
      <c r="C768" s="9"/>
      <c r="D768" s="9"/>
      <c r="G768" s="9"/>
      <c r="H768" s="9"/>
    </row>
    <row r="769" spans="1:8">
      <c r="A769" s="9"/>
      <c r="B769" s="10"/>
      <c r="C769" s="9"/>
      <c r="D769" s="9"/>
      <c r="G769" s="9"/>
      <c r="H769" s="9"/>
    </row>
    <row r="770" spans="1:8">
      <c r="A770" s="9"/>
      <c r="B770" s="10"/>
      <c r="C770" s="9"/>
      <c r="D770" s="9"/>
      <c r="G770" s="9"/>
      <c r="H770" s="9"/>
    </row>
    <row r="771" spans="1:8">
      <c r="A771" s="9"/>
      <c r="B771" s="10"/>
      <c r="C771" s="9"/>
      <c r="D771" s="9"/>
      <c r="G771" s="9"/>
      <c r="H771" s="9"/>
    </row>
    <row r="772" spans="1:8">
      <c r="A772" s="9"/>
      <c r="B772" s="10"/>
      <c r="C772" s="9"/>
      <c r="D772" s="9"/>
      <c r="G772" s="9"/>
      <c r="H772" s="9"/>
    </row>
    <row r="773" spans="1:8">
      <c r="A773" s="9"/>
      <c r="B773" s="10"/>
      <c r="C773" s="9"/>
      <c r="D773" s="9"/>
      <c r="G773" s="9"/>
      <c r="H773" s="9"/>
    </row>
    <row r="774" spans="1:8">
      <c r="A774" s="9"/>
      <c r="B774" s="10"/>
      <c r="C774" s="9"/>
      <c r="D774" s="9"/>
      <c r="G774" s="9"/>
      <c r="H774" s="9"/>
    </row>
    <row r="775" spans="1:8">
      <c r="A775" s="9"/>
      <c r="B775" s="10"/>
      <c r="C775" s="9"/>
      <c r="D775" s="9"/>
      <c r="G775" s="9"/>
      <c r="H775" s="9"/>
    </row>
    <row r="776" spans="1:8">
      <c r="A776" s="9"/>
      <c r="B776" s="10"/>
      <c r="C776" s="9"/>
      <c r="D776" s="9"/>
      <c r="G776" s="9"/>
      <c r="H776" s="9"/>
    </row>
    <row r="777" spans="1:8">
      <c r="A777" s="9"/>
      <c r="B777" s="10"/>
      <c r="C777" s="9"/>
      <c r="D777" s="9"/>
      <c r="G777" s="9"/>
      <c r="H777" s="9"/>
    </row>
    <row r="778" spans="1:8">
      <c r="A778" s="9"/>
      <c r="B778" s="10"/>
      <c r="C778" s="9"/>
      <c r="D778" s="9"/>
      <c r="G778" s="9"/>
      <c r="H778" s="9"/>
    </row>
    <row r="779" spans="1:8">
      <c r="A779" s="9"/>
      <c r="B779" s="10"/>
      <c r="C779" s="9"/>
      <c r="D779" s="9"/>
      <c r="G779" s="9"/>
      <c r="H779" s="9"/>
    </row>
    <row r="780" spans="1:8">
      <c r="A780" s="9"/>
      <c r="B780" s="10"/>
      <c r="C780" s="9"/>
      <c r="D780" s="9"/>
      <c r="G780" s="9"/>
      <c r="H780" s="9"/>
    </row>
    <row r="781" spans="1:8">
      <c r="A781" s="9"/>
      <c r="B781" s="10"/>
      <c r="C781" s="9"/>
      <c r="D781" s="9"/>
      <c r="G781" s="9"/>
      <c r="H781" s="9"/>
    </row>
    <row r="782" spans="1:8">
      <c r="A782" s="9"/>
      <c r="B782" s="10"/>
      <c r="C782" s="9"/>
      <c r="D782" s="9"/>
      <c r="G782" s="9"/>
      <c r="H782" s="9"/>
    </row>
    <row r="783" spans="1:8">
      <c r="A783" s="9"/>
      <c r="B783" s="10"/>
      <c r="C783" s="9"/>
      <c r="D783" s="9"/>
      <c r="G783" s="9"/>
      <c r="H783" s="9"/>
    </row>
    <row r="784" spans="1:8">
      <c r="A784" s="9"/>
      <c r="B784" s="10"/>
      <c r="C784" s="9"/>
      <c r="D784" s="9"/>
      <c r="G784" s="9"/>
      <c r="H784" s="9"/>
    </row>
    <row r="785" spans="1:8">
      <c r="A785" s="9"/>
      <c r="B785" s="10"/>
      <c r="C785" s="9"/>
      <c r="D785" s="9"/>
      <c r="G785" s="9"/>
      <c r="H785" s="9"/>
    </row>
    <row r="786" spans="1:8">
      <c r="A786" s="9"/>
      <c r="B786" s="10"/>
      <c r="C786" s="9"/>
      <c r="D786" s="9"/>
      <c r="G786" s="9"/>
      <c r="H786" s="9"/>
    </row>
    <row r="787" spans="1:8">
      <c r="A787" s="9"/>
      <c r="B787" s="10"/>
      <c r="C787" s="9"/>
      <c r="D787" s="9"/>
      <c r="G787" s="9"/>
      <c r="H787" s="9"/>
    </row>
    <row r="788" spans="1:8">
      <c r="A788" s="9"/>
      <c r="B788" s="10"/>
      <c r="C788" s="9"/>
      <c r="D788" s="9"/>
      <c r="G788" s="9"/>
      <c r="H788" s="9"/>
    </row>
    <row r="789" spans="1:8">
      <c r="A789" s="9"/>
      <c r="B789" s="10"/>
      <c r="C789" s="9"/>
      <c r="D789" s="9"/>
      <c r="G789" s="9"/>
      <c r="H789" s="9"/>
    </row>
    <row r="790" spans="1:8">
      <c r="A790" s="9"/>
      <c r="B790" s="10"/>
      <c r="C790" s="9"/>
      <c r="D790" s="9"/>
      <c r="G790" s="9"/>
      <c r="H790" s="9"/>
    </row>
    <row r="791" spans="1:8">
      <c r="A791" s="9"/>
      <c r="B791" s="10"/>
      <c r="C791" s="9"/>
      <c r="D791" s="9"/>
      <c r="G791" s="9"/>
      <c r="H791" s="9"/>
    </row>
    <row r="792" spans="1:8">
      <c r="A792" s="9"/>
      <c r="B792" s="10"/>
      <c r="C792" s="9"/>
      <c r="D792" s="9"/>
      <c r="G792" s="9"/>
      <c r="H792" s="9"/>
    </row>
    <row r="793" spans="1:8">
      <c r="A793" s="9"/>
      <c r="B793" s="10"/>
      <c r="C793" s="9"/>
      <c r="D793" s="9"/>
      <c r="G793" s="9"/>
      <c r="H793" s="9"/>
    </row>
    <row r="794" spans="1:8">
      <c r="A794" s="9"/>
      <c r="B794" s="10"/>
      <c r="C794" s="9"/>
      <c r="D794" s="9"/>
      <c r="G794" s="9"/>
      <c r="H794" s="9"/>
    </row>
    <row r="795" spans="1:8">
      <c r="A795" s="9"/>
      <c r="B795" s="10"/>
      <c r="C795" s="9"/>
      <c r="D795" s="9"/>
      <c r="G795" s="9"/>
      <c r="H795" s="9"/>
    </row>
    <row r="796" spans="1:8">
      <c r="A796" s="9"/>
      <c r="B796" s="10"/>
      <c r="C796" s="9"/>
      <c r="D796" s="9"/>
      <c r="G796" s="9"/>
      <c r="H796" s="9"/>
    </row>
    <row r="797" spans="1:8">
      <c r="A797" s="9"/>
      <c r="B797" s="10"/>
      <c r="C797" s="9"/>
      <c r="D797" s="9"/>
      <c r="G797" s="9"/>
      <c r="H797" s="9"/>
    </row>
    <row r="798" spans="1:8">
      <c r="A798" s="9"/>
      <c r="B798" s="10"/>
      <c r="C798" s="9"/>
      <c r="D798" s="9"/>
      <c r="G798" s="9"/>
      <c r="H798" s="9"/>
    </row>
    <row r="799" spans="1:8">
      <c r="A799" s="9"/>
      <c r="B799" s="10"/>
      <c r="C799" s="9"/>
      <c r="D799" s="9"/>
      <c r="G799" s="9"/>
      <c r="H799" s="9"/>
    </row>
    <row r="800" spans="1:8">
      <c r="A800" s="9"/>
      <c r="B800" s="10"/>
      <c r="C800" s="9"/>
      <c r="D800" s="9"/>
      <c r="G800" s="9"/>
      <c r="H800" s="9"/>
    </row>
    <row r="801" spans="1:8">
      <c r="A801" s="9"/>
      <c r="B801" s="10"/>
      <c r="C801" s="9"/>
      <c r="D801" s="9"/>
      <c r="G801" s="9"/>
      <c r="H801" s="9"/>
    </row>
    <row r="802" spans="1:8">
      <c r="A802" s="9"/>
      <c r="B802" s="10"/>
      <c r="C802" s="9"/>
      <c r="D802" s="9"/>
      <c r="G802" s="9"/>
      <c r="H802" s="9"/>
    </row>
    <row r="803" spans="1:8">
      <c r="A803" s="9"/>
      <c r="B803" s="10"/>
      <c r="C803" s="9"/>
      <c r="D803" s="9"/>
      <c r="G803" s="9"/>
      <c r="H803" s="9"/>
    </row>
    <row r="804" spans="1:8">
      <c r="A804" s="9"/>
      <c r="B804" s="10"/>
      <c r="C804" s="9"/>
      <c r="D804" s="9"/>
      <c r="G804" s="9"/>
      <c r="H804" s="9"/>
    </row>
    <row r="805" spans="1:8">
      <c r="A805" s="9"/>
      <c r="B805" s="10"/>
      <c r="C805" s="9"/>
      <c r="D805" s="9"/>
      <c r="G805" s="9"/>
      <c r="H805" s="9"/>
    </row>
    <row r="806" spans="1:8">
      <c r="A806" s="9"/>
      <c r="B806" s="10"/>
      <c r="C806" s="9"/>
      <c r="D806" s="9"/>
      <c r="G806" s="9"/>
      <c r="H806" s="9"/>
    </row>
    <row r="807" spans="1:8">
      <c r="A807" s="9"/>
      <c r="B807" s="10"/>
      <c r="C807" s="9"/>
      <c r="D807" s="9"/>
      <c r="G807" s="9"/>
      <c r="H807" s="9"/>
    </row>
    <row r="808" spans="1:8">
      <c r="A808" s="9"/>
      <c r="B808" s="10"/>
      <c r="C808" s="9"/>
      <c r="D808" s="9"/>
      <c r="G808" s="9"/>
      <c r="H808" s="9"/>
    </row>
    <row r="809" spans="1:8">
      <c r="A809" s="9"/>
      <c r="B809" s="10"/>
      <c r="C809" s="9"/>
      <c r="D809" s="9"/>
      <c r="G809" s="9"/>
      <c r="H809" s="9"/>
    </row>
    <row r="810" spans="1:8">
      <c r="A810" s="9"/>
      <c r="B810" s="10"/>
      <c r="C810" s="9"/>
      <c r="D810" s="9"/>
      <c r="G810" s="9"/>
      <c r="H810" s="9"/>
    </row>
    <row r="811" spans="1:8">
      <c r="A811" s="9"/>
      <c r="B811" s="10"/>
      <c r="C811" s="9"/>
      <c r="D811" s="9"/>
      <c r="G811" s="9"/>
      <c r="H811" s="9"/>
    </row>
    <row r="812" spans="1:8">
      <c r="A812" s="9"/>
      <c r="B812" s="10"/>
      <c r="C812" s="9"/>
      <c r="D812" s="9"/>
      <c r="G812" s="9"/>
      <c r="H812" s="9"/>
    </row>
    <row r="813" spans="1:8">
      <c r="A813" s="9"/>
      <c r="B813" s="10"/>
      <c r="C813" s="9"/>
      <c r="D813" s="9"/>
      <c r="G813" s="9"/>
      <c r="H813" s="9"/>
    </row>
    <row r="814" spans="1:8">
      <c r="A814" s="9"/>
      <c r="B814" s="10"/>
      <c r="C814" s="9"/>
      <c r="D814" s="9"/>
      <c r="G814" s="9"/>
      <c r="H814" s="9"/>
    </row>
    <row r="815" spans="1:8">
      <c r="A815" s="9"/>
      <c r="B815" s="10"/>
      <c r="C815" s="9"/>
      <c r="D815" s="9"/>
      <c r="G815" s="9"/>
      <c r="H815" s="9"/>
    </row>
    <row r="816" spans="1:8">
      <c r="A816" s="9"/>
      <c r="B816" s="10"/>
      <c r="C816" s="9"/>
      <c r="D816" s="9"/>
      <c r="G816" s="9"/>
      <c r="H816" s="9"/>
    </row>
    <row r="817" spans="1:8">
      <c r="A817" s="9"/>
      <c r="B817" s="10"/>
      <c r="C817" s="9"/>
      <c r="D817" s="9"/>
      <c r="G817" s="9"/>
      <c r="H817" s="9"/>
    </row>
    <row r="818" spans="1:8">
      <c r="A818" s="9"/>
      <c r="B818" s="10"/>
      <c r="C818" s="9"/>
      <c r="D818" s="9"/>
      <c r="G818" s="9"/>
      <c r="H818" s="9"/>
    </row>
    <row r="819" spans="1:8">
      <c r="A819" s="9"/>
      <c r="B819" s="10"/>
      <c r="C819" s="9"/>
      <c r="D819" s="9"/>
      <c r="G819" s="9"/>
      <c r="H819" s="9"/>
    </row>
    <row r="820" spans="1:8">
      <c r="A820" s="9"/>
      <c r="B820" s="10"/>
      <c r="C820" s="9"/>
      <c r="D820" s="9"/>
      <c r="G820" s="9"/>
      <c r="H820" s="9"/>
    </row>
    <row r="821" spans="1:8">
      <c r="A821" s="9"/>
      <c r="B821" s="10"/>
      <c r="C821" s="9"/>
      <c r="D821" s="9"/>
      <c r="G821" s="9"/>
      <c r="H821" s="9"/>
    </row>
    <row r="822" spans="1:8">
      <c r="A822" s="9"/>
      <c r="B822" s="10"/>
      <c r="C822" s="9"/>
      <c r="D822" s="9"/>
      <c r="G822" s="9"/>
      <c r="H822" s="9"/>
    </row>
    <row r="823" spans="1:8">
      <c r="A823" s="9"/>
      <c r="B823" s="10"/>
      <c r="C823" s="9"/>
      <c r="D823" s="9"/>
      <c r="G823" s="9"/>
      <c r="H823" s="9"/>
    </row>
    <row r="824" spans="1:8">
      <c r="A824" s="9"/>
      <c r="B824" s="10"/>
      <c r="C824" s="9"/>
      <c r="D824" s="9"/>
      <c r="G824" s="9"/>
      <c r="H824" s="9"/>
    </row>
    <row r="825" spans="1:8">
      <c r="A825" s="9"/>
      <c r="B825" s="10"/>
      <c r="C825" s="9"/>
      <c r="D825" s="9"/>
      <c r="G825" s="9"/>
      <c r="H825" s="9"/>
    </row>
    <row r="826" spans="1:8">
      <c r="A826" s="9"/>
      <c r="B826" s="10"/>
      <c r="C826" s="9"/>
      <c r="D826" s="9"/>
      <c r="G826" s="9"/>
      <c r="H826" s="9"/>
    </row>
    <row r="827" spans="1:8">
      <c r="A827" s="9"/>
      <c r="B827" s="10"/>
      <c r="C827" s="9"/>
      <c r="D827" s="9"/>
      <c r="G827" s="9"/>
      <c r="H827" s="9"/>
    </row>
    <row r="828" spans="1:8">
      <c r="A828" s="9"/>
      <c r="B828" s="10"/>
      <c r="C828" s="9"/>
      <c r="D828" s="9"/>
      <c r="G828" s="9"/>
      <c r="H828" s="9"/>
    </row>
    <row r="829" spans="1:8">
      <c r="A829" s="9"/>
      <c r="B829" s="10"/>
      <c r="C829" s="9"/>
      <c r="D829" s="9"/>
      <c r="G829" s="9"/>
      <c r="H829" s="9"/>
    </row>
    <row r="830" spans="1:8">
      <c r="A830" s="9"/>
      <c r="B830" s="10"/>
      <c r="C830" s="9"/>
      <c r="D830" s="9"/>
      <c r="G830" s="9"/>
      <c r="H830" s="9"/>
    </row>
    <row r="831" spans="1:8">
      <c r="A831" s="9"/>
      <c r="B831" s="10"/>
      <c r="C831" s="9"/>
      <c r="D831" s="9"/>
      <c r="G831" s="9"/>
      <c r="H831" s="9"/>
    </row>
    <row r="832" spans="1:8">
      <c r="A832" s="9"/>
      <c r="B832" s="10"/>
      <c r="C832" s="9"/>
      <c r="D832" s="9"/>
      <c r="G832" s="9"/>
      <c r="H832" s="9"/>
    </row>
    <row r="833" spans="1:8">
      <c r="A833" s="9"/>
      <c r="B833" s="10"/>
      <c r="C833" s="9"/>
      <c r="D833" s="9"/>
      <c r="G833" s="9"/>
      <c r="H833" s="9"/>
    </row>
    <row r="834" spans="1:8">
      <c r="A834" s="9"/>
      <c r="B834" s="10"/>
      <c r="C834" s="9"/>
      <c r="D834" s="9"/>
      <c r="G834" s="9"/>
      <c r="H834" s="9"/>
    </row>
    <row r="835" spans="1:8">
      <c r="A835" s="9"/>
      <c r="B835" s="10"/>
      <c r="C835" s="9"/>
      <c r="D835" s="9"/>
      <c r="G835" s="9"/>
      <c r="H835" s="9"/>
    </row>
    <row r="836" spans="1:8">
      <c r="A836" s="9"/>
      <c r="B836" s="10"/>
      <c r="C836" s="9"/>
      <c r="D836" s="9"/>
      <c r="G836" s="9"/>
      <c r="H836" s="9"/>
    </row>
    <row r="837" spans="1:8">
      <c r="A837" s="9"/>
      <c r="B837" s="10"/>
      <c r="C837" s="9"/>
      <c r="D837" s="9"/>
      <c r="G837" s="9"/>
      <c r="H837" s="9"/>
    </row>
    <row r="838" spans="1:8">
      <c r="A838" s="9"/>
      <c r="B838" s="10"/>
      <c r="C838" s="9"/>
      <c r="D838" s="9"/>
      <c r="G838" s="9"/>
      <c r="H838" s="9"/>
    </row>
    <row r="839" spans="1:8">
      <c r="A839" s="9"/>
      <c r="B839" s="10"/>
      <c r="C839" s="9"/>
      <c r="D839" s="9"/>
      <c r="G839" s="9"/>
      <c r="H839" s="9"/>
    </row>
    <row r="840" spans="1:8">
      <c r="A840" s="9"/>
      <c r="B840" s="10"/>
      <c r="C840" s="9"/>
      <c r="D840" s="9"/>
      <c r="G840" s="9"/>
      <c r="H840" s="9"/>
    </row>
    <row r="841" spans="1:8">
      <c r="A841" s="9"/>
      <c r="B841" s="10"/>
      <c r="C841" s="9"/>
      <c r="D841" s="9"/>
      <c r="G841" s="9"/>
      <c r="H841" s="9"/>
    </row>
    <row r="842" spans="1:8">
      <c r="A842" s="9"/>
      <c r="B842" s="10"/>
      <c r="C842" s="9"/>
      <c r="D842" s="9"/>
      <c r="G842" s="9"/>
      <c r="H842" s="9"/>
    </row>
    <row r="843" spans="1:8">
      <c r="A843" s="9"/>
      <c r="B843" s="10"/>
      <c r="C843" s="9"/>
      <c r="D843" s="9"/>
      <c r="G843" s="9"/>
      <c r="H843" s="9"/>
    </row>
    <row r="844" spans="1:8">
      <c r="A844" s="9"/>
      <c r="B844" s="10"/>
      <c r="C844" s="9"/>
      <c r="D844" s="9"/>
      <c r="G844" s="9"/>
      <c r="H844" s="9"/>
    </row>
    <row r="845" spans="1:8">
      <c r="A845" s="9"/>
      <c r="B845" s="10"/>
      <c r="C845" s="9"/>
      <c r="D845" s="9"/>
      <c r="G845" s="9"/>
      <c r="H845" s="9"/>
    </row>
    <row r="846" spans="1:8">
      <c r="A846" s="9"/>
      <c r="B846" s="10"/>
      <c r="C846" s="9"/>
      <c r="D846" s="9"/>
      <c r="G846" s="9"/>
      <c r="H846" s="9"/>
    </row>
    <row r="847" spans="1:8">
      <c r="A847" s="9"/>
      <c r="B847" s="10"/>
      <c r="C847" s="9"/>
      <c r="D847" s="9"/>
      <c r="G847" s="9"/>
      <c r="H847" s="9"/>
    </row>
    <row r="848" spans="1:8">
      <c r="A848" s="9"/>
      <c r="B848" s="10"/>
      <c r="C848" s="9"/>
      <c r="D848" s="9"/>
      <c r="G848" s="9"/>
      <c r="H848" s="9"/>
    </row>
    <row r="849" spans="1:8">
      <c r="A849" s="9"/>
      <c r="B849" s="10"/>
      <c r="C849" s="9"/>
      <c r="D849" s="9"/>
      <c r="G849" s="9"/>
      <c r="H849" s="9"/>
    </row>
    <row r="850" spans="1:8">
      <c r="A850" s="9"/>
      <c r="B850" s="10"/>
      <c r="C850" s="9"/>
      <c r="D850" s="9"/>
      <c r="G850" s="9"/>
      <c r="H850" s="9"/>
    </row>
    <row r="851" spans="1:8">
      <c r="A851" s="9"/>
      <c r="B851" s="10"/>
      <c r="C851" s="9"/>
      <c r="D851" s="9"/>
      <c r="G851" s="9"/>
      <c r="H851" s="9"/>
    </row>
    <row r="852" spans="1:8">
      <c r="A852" s="9"/>
      <c r="B852" s="10"/>
      <c r="C852" s="9"/>
      <c r="D852" s="9"/>
      <c r="G852" s="9"/>
      <c r="H852" s="9"/>
    </row>
    <row r="853" spans="1:8">
      <c r="A853" s="9"/>
      <c r="B853" s="10"/>
      <c r="C853" s="9"/>
      <c r="D853" s="9"/>
      <c r="G853" s="9"/>
      <c r="H853" s="9"/>
    </row>
    <row r="854" spans="1:8">
      <c r="A854" s="9"/>
      <c r="B854" s="10"/>
      <c r="C854" s="9"/>
      <c r="D854" s="9"/>
      <c r="G854" s="9"/>
      <c r="H854" s="9"/>
    </row>
    <row r="855" spans="1:8">
      <c r="A855" s="9"/>
      <c r="B855" s="10"/>
      <c r="C855" s="9"/>
      <c r="D855" s="9"/>
      <c r="G855" s="9"/>
      <c r="H855" s="9"/>
    </row>
    <row r="856" spans="1:8">
      <c r="A856" s="9"/>
      <c r="B856" s="10"/>
      <c r="C856" s="9"/>
      <c r="D856" s="9"/>
      <c r="G856" s="9"/>
      <c r="H856" s="9"/>
    </row>
    <row r="857" spans="1:8">
      <c r="A857" s="9"/>
      <c r="B857" s="10"/>
      <c r="C857" s="9"/>
      <c r="D857" s="9"/>
      <c r="G857" s="9"/>
      <c r="H857" s="9"/>
    </row>
    <row r="858" spans="1:8">
      <c r="A858" s="9"/>
      <c r="B858" s="10"/>
      <c r="C858" s="9"/>
      <c r="D858" s="9"/>
      <c r="G858" s="9"/>
      <c r="H858" s="9"/>
    </row>
    <row r="859" spans="1:8">
      <c r="A859" s="9"/>
      <c r="B859" s="10"/>
      <c r="C859" s="9"/>
      <c r="D859" s="9"/>
      <c r="G859" s="9"/>
      <c r="H859" s="9"/>
    </row>
    <row r="860" spans="1:8">
      <c r="A860" s="9"/>
      <c r="B860" s="10"/>
      <c r="C860" s="9"/>
      <c r="D860" s="9"/>
      <c r="G860" s="9"/>
      <c r="H860" s="9"/>
    </row>
    <row r="861" spans="1:8">
      <c r="A861" s="9"/>
      <c r="B861" s="10"/>
      <c r="C861" s="9"/>
      <c r="D861" s="9"/>
      <c r="G861" s="9"/>
      <c r="H861" s="9"/>
    </row>
    <row r="862" spans="1:8">
      <c r="A862" s="9"/>
      <c r="B862" s="10"/>
      <c r="C862" s="9"/>
      <c r="D862" s="9"/>
      <c r="G862" s="9"/>
      <c r="H862" s="9"/>
    </row>
    <row r="863" spans="1:8">
      <c r="A863" s="9"/>
      <c r="B863" s="10"/>
      <c r="C863" s="9"/>
      <c r="D863" s="9"/>
      <c r="G863" s="9"/>
      <c r="H863" s="9"/>
    </row>
    <row r="864" spans="1:8">
      <c r="A864" s="9"/>
      <c r="B864" s="10"/>
      <c r="C864" s="9"/>
      <c r="D864" s="9"/>
      <c r="G864" s="9"/>
      <c r="H864" s="9"/>
    </row>
    <row r="865" spans="1:8">
      <c r="A865" s="9"/>
      <c r="B865" s="10"/>
      <c r="C865" s="9"/>
      <c r="D865" s="9"/>
      <c r="G865" s="9"/>
      <c r="H865" s="9"/>
    </row>
    <row r="866" spans="1:8">
      <c r="A866" s="9"/>
      <c r="B866" s="10"/>
      <c r="C866" s="9"/>
      <c r="D866" s="9"/>
      <c r="G866" s="9"/>
      <c r="H866" s="9"/>
    </row>
    <row r="867" spans="1:8">
      <c r="A867" s="9"/>
      <c r="B867" s="10"/>
      <c r="C867" s="9"/>
      <c r="D867" s="9"/>
      <c r="G867" s="9"/>
      <c r="H867" s="9"/>
    </row>
    <row r="868" spans="1:8">
      <c r="A868" s="9"/>
      <c r="B868" s="10"/>
      <c r="C868" s="9"/>
      <c r="D868" s="9"/>
      <c r="G868" s="9"/>
      <c r="H868" s="9"/>
    </row>
    <row r="869" spans="1:8">
      <c r="A869" s="9"/>
      <c r="B869" s="10"/>
      <c r="C869" s="9"/>
      <c r="D869" s="9"/>
      <c r="G869" s="9"/>
      <c r="H869" s="9"/>
    </row>
    <row r="870" spans="1:8">
      <c r="A870" s="9"/>
      <c r="B870" s="10"/>
      <c r="C870" s="9"/>
      <c r="D870" s="9"/>
      <c r="G870" s="9"/>
      <c r="H870" s="9"/>
    </row>
    <row r="871" spans="1:8">
      <c r="A871" s="9"/>
      <c r="B871" s="10"/>
      <c r="C871" s="9"/>
      <c r="D871" s="9"/>
      <c r="G871" s="9"/>
      <c r="H871" s="9"/>
    </row>
    <row r="872" spans="1:8">
      <c r="A872" s="9"/>
      <c r="B872" s="10"/>
      <c r="C872" s="9"/>
      <c r="D872" s="9"/>
      <c r="G872" s="9"/>
      <c r="H872" s="9"/>
    </row>
    <row r="873" spans="1:8">
      <c r="A873" s="9"/>
      <c r="B873" s="10"/>
      <c r="C873" s="9"/>
      <c r="D873" s="9"/>
      <c r="G873" s="9"/>
      <c r="H873" s="9"/>
    </row>
    <row r="874" spans="1:8">
      <c r="A874" s="9"/>
      <c r="B874" s="10"/>
      <c r="C874" s="9"/>
      <c r="D874" s="9"/>
      <c r="G874" s="9"/>
      <c r="H874" s="9"/>
    </row>
    <row r="875" spans="1:8">
      <c r="A875" s="9"/>
      <c r="B875" s="10"/>
      <c r="C875" s="9"/>
      <c r="D875" s="9"/>
      <c r="G875" s="9"/>
      <c r="H875" s="9"/>
    </row>
    <row r="876" spans="1:8">
      <c r="A876" s="9"/>
      <c r="B876" s="10"/>
      <c r="C876" s="9"/>
      <c r="D876" s="9"/>
      <c r="G876" s="9"/>
      <c r="H876" s="9"/>
    </row>
    <row r="877" spans="1:8">
      <c r="A877" s="9"/>
      <c r="B877" s="10"/>
      <c r="C877" s="9"/>
      <c r="D877" s="9"/>
      <c r="G877" s="9"/>
      <c r="H877" s="9"/>
    </row>
    <row r="878" spans="1:8">
      <c r="A878" s="9"/>
      <c r="B878" s="10"/>
      <c r="C878" s="9"/>
      <c r="D878" s="9"/>
      <c r="G878" s="9"/>
      <c r="H878" s="9"/>
    </row>
    <row r="879" spans="1:8">
      <c r="A879" s="9"/>
      <c r="B879" s="10"/>
      <c r="C879" s="9"/>
      <c r="D879" s="9"/>
      <c r="G879" s="9"/>
      <c r="H879" s="9"/>
    </row>
    <row r="880" spans="1:8">
      <c r="A880" s="9"/>
      <c r="B880" s="10"/>
      <c r="C880" s="9"/>
      <c r="D880" s="9"/>
      <c r="G880" s="9"/>
      <c r="H880" s="9"/>
    </row>
    <row r="881" spans="1:8">
      <c r="A881" s="9"/>
      <c r="B881" s="10"/>
      <c r="C881" s="9"/>
      <c r="D881" s="9"/>
      <c r="G881" s="9"/>
      <c r="H881" s="9"/>
    </row>
    <row r="882" spans="1:8">
      <c r="A882" s="9"/>
      <c r="B882" s="10"/>
      <c r="C882" s="9"/>
      <c r="D882" s="9"/>
      <c r="G882" s="9"/>
      <c r="H882" s="9"/>
    </row>
    <row r="883" spans="1:8">
      <c r="A883" s="9"/>
      <c r="B883" s="10"/>
      <c r="C883" s="9"/>
      <c r="D883" s="9"/>
      <c r="G883" s="9"/>
      <c r="H883" s="9"/>
    </row>
    <row r="884" spans="1:8">
      <c r="A884" s="9"/>
      <c r="B884" s="10"/>
      <c r="C884" s="9"/>
      <c r="D884" s="9"/>
      <c r="G884" s="9"/>
      <c r="H884" s="9"/>
    </row>
    <row r="885" spans="1:8">
      <c r="A885" s="9"/>
      <c r="B885" s="10"/>
      <c r="C885" s="9"/>
      <c r="D885" s="9"/>
      <c r="G885" s="9"/>
      <c r="H885" s="9"/>
    </row>
    <row r="886" spans="1:8">
      <c r="A886" s="9"/>
      <c r="B886" s="10"/>
      <c r="C886" s="9"/>
      <c r="D886" s="9"/>
      <c r="G886" s="9"/>
      <c r="H886" s="9"/>
    </row>
    <row r="887" spans="1:8">
      <c r="A887" s="9"/>
      <c r="B887" s="10"/>
      <c r="C887" s="9"/>
      <c r="D887" s="9"/>
      <c r="G887" s="9"/>
      <c r="H887" s="9"/>
    </row>
    <row r="888" spans="1:8">
      <c r="A888" s="9"/>
      <c r="B888" s="10"/>
      <c r="C888" s="9"/>
      <c r="D888" s="9"/>
      <c r="G888" s="9"/>
      <c r="H888" s="9"/>
    </row>
    <row r="889" spans="1:8">
      <c r="A889" s="9"/>
      <c r="B889" s="10"/>
      <c r="C889" s="9"/>
      <c r="D889" s="9"/>
      <c r="G889" s="9"/>
      <c r="H889" s="9"/>
    </row>
    <row r="890" spans="1:8">
      <c r="A890" s="9"/>
      <c r="B890" s="10"/>
      <c r="C890" s="9"/>
      <c r="D890" s="9"/>
      <c r="G890" s="9"/>
      <c r="H890" s="9"/>
    </row>
    <row r="891" spans="1:8">
      <c r="A891" s="9"/>
      <c r="B891" s="10"/>
      <c r="C891" s="9"/>
      <c r="D891" s="9"/>
      <c r="G891" s="9"/>
      <c r="H891" s="9"/>
    </row>
    <row r="892" spans="1:8">
      <c r="A892" s="9"/>
      <c r="B892" s="10"/>
      <c r="C892" s="9"/>
      <c r="D892" s="9"/>
      <c r="G892" s="9"/>
      <c r="H892" s="9"/>
    </row>
    <row r="893" spans="1:8">
      <c r="A893" s="9"/>
      <c r="B893" s="10"/>
      <c r="C893" s="9"/>
      <c r="D893" s="9"/>
      <c r="G893" s="9"/>
      <c r="H893" s="9"/>
    </row>
    <row r="894" spans="1:8">
      <c r="A894" s="9"/>
      <c r="B894" s="10"/>
      <c r="C894" s="9"/>
      <c r="D894" s="9"/>
      <c r="G894" s="9"/>
      <c r="H894" s="9"/>
    </row>
    <row r="895" spans="1:8">
      <c r="A895" s="9"/>
      <c r="B895" s="10"/>
      <c r="C895" s="9"/>
      <c r="D895" s="9"/>
      <c r="G895" s="9"/>
      <c r="H895" s="9"/>
    </row>
    <row r="896" spans="1:8">
      <c r="A896" s="9"/>
      <c r="B896" s="10"/>
      <c r="C896" s="9"/>
      <c r="D896" s="9"/>
      <c r="G896" s="9"/>
      <c r="H896" s="9"/>
    </row>
    <row r="897" spans="1:8">
      <c r="A897" s="9"/>
      <c r="B897" s="10"/>
      <c r="C897" s="9"/>
      <c r="D897" s="9"/>
      <c r="G897" s="9"/>
      <c r="H897" s="9"/>
    </row>
    <row r="898" spans="1:8">
      <c r="A898" s="9"/>
      <c r="B898" s="10"/>
      <c r="C898" s="9"/>
      <c r="D898" s="9"/>
      <c r="G898" s="9"/>
      <c r="H898" s="9"/>
    </row>
    <row r="899" spans="1:8">
      <c r="A899" s="10"/>
      <c r="B899" s="10"/>
      <c r="C899" s="9"/>
      <c r="D899" s="9"/>
      <c r="G899" s="9"/>
      <c r="H899" s="9"/>
    </row>
    <row r="900" spans="1:8">
      <c r="A900" s="10"/>
      <c r="B900" s="10"/>
      <c r="C900" s="9"/>
      <c r="D900" s="9"/>
      <c r="G900" s="9"/>
      <c r="H900" s="9"/>
    </row>
    <row r="901" spans="1:8">
      <c r="A901" s="10"/>
      <c r="B901" s="10"/>
      <c r="C901" s="9"/>
      <c r="D901" s="9"/>
      <c r="G901" s="9"/>
      <c r="H901" s="9"/>
    </row>
    <row r="902" spans="1:8">
      <c r="A902" s="10"/>
      <c r="B902" s="10"/>
      <c r="C902" s="9"/>
      <c r="D902" s="9"/>
      <c r="G902" s="9"/>
      <c r="H902" s="9"/>
    </row>
  </sheetData>
  <mergeCells count="10">
    <mergeCell ref="B407:H407"/>
    <mergeCell ref="B408:H408"/>
    <mergeCell ref="B409:H409"/>
    <mergeCell ref="B410:H410"/>
    <mergeCell ref="B411:H411"/>
    <mergeCell ref="A2:H2"/>
    <mergeCell ref="A395:H395"/>
    <mergeCell ref="A400:H400"/>
    <mergeCell ref="A405:B405"/>
    <mergeCell ref="B406:H406"/>
  </mergeCells>
  <pageMargins left="0.7" right="0.7" top="0.75" bottom="0.75" header="0.3" footer="0.3"/>
  <pageSetup paperSize="9" scale="50" fitToHeight="0" orientation="portrait" r:id="rId1"/>
  <ignoredErrors>
    <ignoredError sqref="A6:A38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7"/>
  <sheetViews>
    <sheetView view="pageBreakPreview" topLeftCell="A46" zoomScale="80" zoomScaleSheetLayoutView="80" workbookViewId="0">
      <selection activeCell="C6" sqref="C6"/>
    </sheetView>
  </sheetViews>
  <sheetFormatPr defaultColWidth="9.140625" defaultRowHeight="18.75"/>
  <cols>
    <col min="1" max="1" width="14.5703125" style="30" customWidth="1"/>
    <col min="2" max="2" width="212.5703125" style="30" customWidth="1"/>
    <col min="3" max="3" width="132.7109375" style="30" customWidth="1"/>
    <col min="4" max="4" width="25.140625" style="30" customWidth="1"/>
    <col min="5" max="16" width="9.140625" style="30"/>
    <col min="17" max="16384" width="9.140625" style="31"/>
  </cols>
  <sheetData>
    <row r="1" spans="1:16" ht="178.5" customHeight="1">
      <c r="A1" s="114" t="s">
        <v>900</v>
      </c>
      <c r="B1" s="114"/>
      <c r="C1" s="114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60">
      <c r="A2" s="80" t="s">
        <v>782</v>
      </c>
      <c r="B2" s="81" t="s">
        <v>783</v>
      </c>
      <c r="C2" s="81" t="s">
        <v>784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30">
      <c r="A3" s="117" t="s">
        <v>839</v>
      </c>
      <c r="B3" s="118"/>
      <c r="C3" s="82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30" customFormat="1" ht="54" customHeight="1">
      <c r="A4" s="32">
        <v>1</v>
      </c>
      <c r="B4" s="33" t="s">
        <v>919</v>
      </c>
      <c r="C4" s="34"/>
      <c r="E4" s="30" t="s">
        <v>786</v>
      </c>
    </row>
    <row r="5" spans="1:16" s="30" customFormat="1" ht="54" customHeight="1">
      <c r="A5" s="32">
        <v>2</v>
      </c>
      <c r="B5" s="33" t="s">
        <v>918</v>
      </c>
      <c r="C5" s="34"/>
      <c r="E5" s="30" t="s">
        <v>786</v>
      </c>
    </row>
    <row r="6" spans="1:16" s="30" customFormat="1" ht="30.75" customHeight="1">
      <c r="A6" s="35" t="s">
        <v>371</v>
      </c>
      <c r="B6" s="40" t="s">
        <v>787</v>
      </c>
      <c r="C6" s="36"/>
    </row>
    <row r="7" spans="1:16" s="30" customFormat="1" ht="26.25" customHeight="1">
      <c r="A7" s="35" t="s">
        <v>372</v>
      </c>
      <c r="B7" s="40" t="s">
        <v>788</v>
      </c>
      <c r="C7" s="36"/>
    </row>
    <row r="8" spans="1:16" s="30" customFormat="1" ht="54" customHeight="1">
      <c r="A8" s="32">
        <v>3</v>
      </c>
      <c r="B8" s="33" t="s">
        <v>920</v>
      </c>
      <c r="C8" s="34"/>
      <c r="E8" s="30" t="s">
        <v>786</v>
      </c>
    </row>
    <row r="9" spans="1:16" s="30" customFormat="1" ht="30" customHeight="1">
      <c r="A9" s="95">
        <v>4</v>
      </c>
      <c r="B9" s="86" t="s">
        <v>901</v>
      </c>
      <c r="C9" s="79" t="s">
        <v>902</v>
      </c>
    </row>
    <row r="10" spans="1:16" s="30" customFormat="1" ht="26.25" customHeight="1">
      <c r="A10" s="35" t="s">
        <v>555</v>
      </c>
      <c r="B10" s="40" t="s">
        <v>789</v>
      </c>
      <c r="C10" s="36"/>
    </row>
    <row r="11" spans="1:16" s="30" customFormat="1" ht="24" customHeight="1">
      <c r="A11" s="35" t="s">
        <v>556</v>
      </c>
      <c r="B11" s="40" t="s">
        <v>790</v>
      </c>
      <c r="C11" s="36"/>
    </row>
    <row r="12" spans="1:16" s="30" customFormat="1" ht="87" customHeight="1">
      <c r="A12" s="94">
        <v>5</v>
      </c>
      <c r="B12" s="86" t="s">
        <v>791</v>
      </c>
      <c r="C12" s="79" t="s">
        <v>902</v>
      </c>
    </row>
    <row r="13" spans="1:16" s="30" customFormat="1" ht="46.5" customHeight="1">
      <c r="A13" s="35" t="s">
        <v>615</v>
      </c>
      <c r="B13" s="40" t="s">
        <v>792</v>
      </c>
      <c r="C13" s="36"/>
    </row>
    <row r="14" spans="1:16" s="30" customFormat="1" ht="48" customHeight="1">
      <c r="A14" s="35" t="s">
        <v>649</v>
      </c>
      <c r="B14" s="40" t="s">
        <v>904</v>
      </c>
      <c r="C14" s="36"/>
    </row>
    <row r="15" spans="1:16" s="30" customFormat="1" ht="42.75" customHeight="1">
      <c r="A15" s="94">
        <v>6</v>
      </c>
      <c r="B15" s="86" t="s">
        <v>793</v>
      </c>
      <c r="C15" s="79" t="s">
        <v>902</v>
      </c>
    </row>
    <row r="16" spans="1:16" s="30" customFormat="1" ht="46.5">
      <c r="A16" s="35" t="s">
        <v>676</v>
      </c>
      <c r="B16" s="40" t="s">
        <v>794</v>
      </c>
      <c r="C16" s="36"/>
    </row>
    <row r="17" spans="1:7" s="30" customFormat="1" ht="53.25" customHeight="1">
      <c r="A17" s="35" t="s">
        <v>690</v>
      </c>
      <c r="B17" s="40" t="s">
        <v>903</v>
      </c>
      <c r="C17" s="36"/>
    </row>
    <row r="18" spans="1:7" s="30" customFormat="1" ht="30.75">
      <c r="A18" s="115" t="s">
        <v>795</v>
      </c>
      <c r="B18" s="116"/>
      <c r="C18" s="83"/>
    </row>
    <row r="19" spans="1:7" s="30" customFormat="1" ht="36.75" customHeight="1">
      <c r="A19" s="93" t="s">
        <v>840</v>
      </c>
      <c r="B19" s="87" t="s">
        <v>796</v>
      </c>
      <c r="C19" s="79" t="s">
        <v>902</v>
      </c>
    </row>
    <row r="20" spans="1:7" s="30" customFormat="1" ht="51" customHeight="1">
      <c r="A20" s="35" t="s">
        <v>749</v>
      </c>
      <c r="B20" s="40" t="s">
        <v>797</v>
      </c>
      <c r="C20" s="36"/>
    </row>
    <row r="21" spans="1:7" s="30" customFormat="1" ht="48.75" customHeight="1">
      <c r="A21" s="35" t="s">
        <v>750</v>
      </c>
      <c r="B21" s="39" t="s">
        <v>798</v>
      </c>
      <c r="C21" s="36"/>
    </row>
    <row r="22" spans="1:7" s="30" customFormat="1" ht="48.75" customHeight="1">
      <c r="A22" s="35" t="s">
        <v>751</v>
      </c>
      <c r="B22" s="40" t="s">
        <v>799</v>
      </c>
      <c r="C22" s="36"/>
    </row>
    <row r="23" spans="1:7" s="30" customFormat="1" ht="33" customHeight="1">
      <c r="A23" s="92" t="s">
        <v>752</v>
      </c>
      <c r="B23" s="88" t="s">
        <v>800</v>
      </c>
      <c r="C23" s="79" t="s">
        <v>902</v>
      </c>
    </row>
    <row r="24" spans="1:7" s="30" customFormat="1" ht="73.5" customHeight="1">
      <c r="A24" s="91" t="s">
        <v>841</v>
      </c>
      <c r="B24" s="89" t="s">
        <v>801</v>
      </c>
      <c r="C24" s="79" t="s">
        <v>902</v>
      </c>
    </row>
    <row r="25" spans="1:7" s="30" customFormat="1" ht="23.25">
      <c r="A25" s="35" t="s">
        <v>842</v>
      </c>
      <c r="B25" s="42" t="s">
        <v>802</v>
      </c>
      <c r="C25" s="36"/>
    </row>
    <row r="26" spans="1:7" s="30" customFormat="1" ht="27.75" customHeight="1">
      <c r="A26" s="35" t="s">
        <v>843</v>
      </c>
      <c r="B26" s="42" t="s">
        <v>803</v>
      </c>
      <c r="C26" s="36"/>
    </row>
    <row r="27" spans="1:7" s="30" customFormat="1" ht="25.5" customHeight="1">
      <c r="A27" s="35" t="s">
        <v>844</v>
      </c>
      <c r="B27" s="42" t="s">
        <v>804</v>
      </c>
      <c r="C27" s="36"/>
    </row>
    <row r="28" spans="1:7" s="30" customFormat="1" ht="48.75" customHeight="1">
      <c r="A28" s="91" t="s">
        <v>845</v>
      </c>
      <c r="B28" s="89" t="s">
        <v>805</v>
      </c>
      <c r="C28" s="79" t="s">
        <v>902</v>
      </c>
      <c r="D28" s="29"/>
    </row>
    <row r="29" spans="1:7" s="30" customFormat="1" ht="28.5" customHeight="1">
      <c r="A29" s="35" t="s">
        <v>846</v>
      </c>
      <c r="B29" s="42" t="s">
        <v>802</v>
      </c>
      <c r="C29" s="36"/>
      <c r="D29" s="29"/>
    </row>
    <row r="30" spans="1:7" s="30" customFormat="1" ht="27.75" customHeight="1">
      <c r="A30" s="35" t="s">
        <v>847</v>
      </c>
      <c r="B30" s="42" t="s">
        <v>803</v>
      </c>
      <c r="C30" s="36"/>
      <c r="D30" s="29"/>
    </row>
    <row r="31" spans="1:7" s="30" customFormat="1" ht="27.75" customHeight="1">
      <c r="A31" s="35" t="s">
        <v>848</v>
      </c>
      <c r="B31" s="42" t="s">
        <v>804</v>
      </c>
      <c r="C31" s="36"/>
      <c r="D31" s="29"/>
      <c r="G31" s="30" t="s">
        <v>806</v>
      </c>
    </row>
    <row r="32" spans="1:7" s="30" customFormat="1" ht="93" customHeight="1">
      <c r="A32" s="91" t="s">
        <v>849</v>
      </c>
      <c r="B32" s="89" t="s">
        <v>807</v>
      </c>
      <c r="C32" s="79" t="s">
        <v>902</v>
      </c>
      <c r="D32" s="29"/>
    </row>
    <row r="33" spans="1:4" s="30" customFormat="1" ht="27.75" customHeight="1">
      <c r="A33" s="35" t="s">
        <v>850</v>
      </c>
      <c r="B33" s="42" t="s">
        <v>802</v>
      </c>
      <c r="C33" s="38"/>
      <c r="D33" s="29"/>
    </row>
    <row r="34" spans="1:4" s="30" customFormat="1" ht="26.25" customHeight="1">
      <c r="A34" s="35" t="s">
        <v>851</v>
      </c>
      <c r="B34" s="42" t="s">
        <v>803</v>
      </c>
      <c r="C34" s="38"/>
      <c r="D34" s="29"/>
    </row>
    <row r="35" spans="1:4" s="30" customFormat="1" ht="24" customHeight="1">
      <c r="A35" s="35" t="s">
        <v>852</v>
      </c>
      <c r="B35" s="42" t="s">
        <v>804</v>
      </c>
      <c r="C35" s="38"/>
      <c r="D35" s="29"/>
    </row>
    <row r="36" spans="1:4" s="30" customFormat="1" ht="48" customHeight="1">
      <c r="A36" s="91" t="s">
        <v>853</v>
      </c>
      <c r="B36" s="89" t="s">
        <v>808</v>
      </c>
      <c r="C36" s="79" t="s">
        <v>902</v>
      </c>
      <c r="D36" s="29"/>
    </row>
    <row r="37" spans="1:4" s="30" customFormat="1" ht="30" customHeight="1">
      <c r="A37" s="35" t="s">
        <v>854</v>
      </c>
      <c r="B37" s="40" t="s">
        <v>802</v>
      </c>
      <c r="C37" s="38"/>
    </row>
    <row r="38" spans="1:4" s="30" customFormat="1" ht="27.75" customHeight="1">
      <c r="A38" s="35" t="s">
        <v>855</v>
      </c>
      <c r="B38" s="40" t="s">
        <v>803</v>
      </c>
      <c r="C38" s="38"/>
    </row>
    <row r="39" spans="1:4" s="30" customFormat="1" ht="23.25" customHeight="1">
      <c r="A39" s="35" t="s">
        <v>856</v>
      </c>
      <c r="B39" s="40" t="s">
        <v>809</v>
      </c>
      <c r="C39" s="38"/>
    </row>
    <row r="40" spans="1:4" s="30" customFormat="1" ht="48.75" customHeight="1">
      <c r="A40" s="91" t="s">
        <v>857</v>
      </c>
      <c r="B40" s="89" t="s">
        <v>810</v>
      </c>
      <c r="C40" s="79" t="s">
        <v>902</v>
      </c>
    </row>
    <row r="41" spans="1:4" s="30" customFormat="1" ht="28.5" customHeight="1">
      <c r="A41" s="35" t="s">
        <v>858</v>
      </c>
      <c r="B41" s="40" t="s">
        <v>802</v>
      </c>
      <c r="C41" s="38"/>
    </row>
    <row r="42" spans="1:4" s="30" customFormat="1" ht="23.25" customHeight="1">
      <c r="A42" s="35" t="s">
        <v>859</v>
      </c>
      <c r="B42" s="40" t="s">
        <v>803</v>
      </c>
      <c r="C42" s="38"/>
    </row>
    <row r="43" spans="1:4" s="30" customFormat="1" ht="26.25" customHeight="1">
      <c r="A43" s="35" t="s">
        <v>860</v>
      </c>
      <c r="B43" s="40" t="s">
        <v>811</v>
      </c>
      <c r="C43" s="38"/>
    </row>
    <row r="44" spans="1:4" s="30" customFormat="1" ht="69" customHeight="1">
      <c r="A44" s="91" t="s">
        <v>861</v>
      </c>
      <c r="B44" s="89" t="s">
        <v>812</v>
      </c>
      <c r="C44" s="79" t="s">
        <v>902</v>
      </c>
    </row>
    <row r="45" spans="1:4" s="30" customFormat="1" ht="33" customHeight="1">
      <c r="A45" s="35" t="s">
        <v>862</v>
      </c>
      <c r="B45" s="40" t="s">
        <v>802</v>
      </c>
      <c r="C45" s="38"/>
    </row>
    <row r="46" spans="1:4" s="30" customFormat="1" ht="27.75" customHeight="1">
      <c r="A46" s="35" t="s">
        <v>863</v>
      </c>
      <c r="B46" s="40" t="s">
        <v>803</v>
      </c>
      <c r="C46" s="38"/>
    </row>
    <row r="47" spans="1:4" s="30" customFormat="1" ht="31.5" customHeight="1">
      <c r="A47" s="35" t="s">
        <v>864</v>
      </c>
      <c r="B47" s="40" t="s">
        <v>804</v>
      </c>
      <c r="C47" s="38"/>
    </row>
    <row r="48" spans="1:4" s="30" customFormat="1" ht="90.75" customHeight="1">
      <c r="A48" s="91" t="s">
        <v>865</v>
      </c>
      <c r="B48" s="89" t="s">
        <v>813</v>
      </c>
      <c r="C48" s="79" t="s">
        <v>902</v>
      </c>
    </row>
    <row r="49" spans="1:4" s="30" customFormat="1" ht="30" customHeight="1">
      <c r="A49" s="35" t="s">
        <v>866</v>
      </c>
      <c r="B49" s="42" t="s">
        <v>802</v>
      </c>
      <c r="C49" s="38"/>
    </row>
    <row r="50" spans="1:4" s="30" customFormat="1" ht="25.5" customHeight="1">
      <c r="A50" s="35" t="s">
        <v>867</v>
      </c>
      <c r="B50" s="42" t="s">
        <v>803</v>
      </c>
      <c r="C50" s="38"/>
    </row>
    <row r="51" spans="1:4" s="30" customFormat="1" ht="30" customHeight="1">
      <c r="A51" s="35" t="s">
        <v>868</v>
      </c>
      <c r="B51" s="42" t="s">
        <v>809</v>
      </c>
      <c r="C51" s="38"/>
    </row>
    <row r="52" spans="1:4" s="30" customFormat="1" ht="39" customHeight="1">
      <c r="A52" s="91" t="s">
        <v>869</v>
      </c>
      <c r="B52" s="90" t="s">
        <v>814</v>
      </c>
      <c r="C52" s="79" t="s">
        <v>902</v>
      </c>
      <c r="D52" s="29"/>
    </row>
    <row r="53" spans="1:4" s="30" customFormat="1" ht="26.25" customHeight="1">
      <c r="A53" s="35" t="s">
        <v>870</v>
      </c>
      <c r="B53" s="42" t="s">
        <v>802</v>
      </c>
      <c r="C53" s="38"/>
      <c r="D53" s="29"/>
    </row>
    <row r="54" spans="1:4" s="30" customFormat="1" ht="27.75" customHeight="1">
      <c r="A54" s="35" t="s">
        <v>871</v>
      </c>
      <c r="B54" s="42" t="s">
        <v>803</v>
      </c>
      <c r="C54" s="38"/>
      <c r="D54" s="29"/>
    </row>
    <row r="55" spans="1:4" s="30" customFormat="1" ht="25.5" customHeight="1">
      <c r="A55" s="35" t="s">
        <v>872</v>
      </c>
      <c r="B55" s="42" t="s">
        <v>804</v>
      </c>
      <c r="C55" s="38"/>
      <c r="D55" s="29"/>
    </row>
    <row r="56" spans="1:4" s="30" customFormat="1" ht="37.5" customHeight="1">
      <c r="A56" s="91" t="s">
        <v>873</v>
      </c>
      <c r="B56" s="90" t="s">
        <v>815</v>
      </c>
      <c r="C56" s="79" t="s">
        <v>902</v>
      </c>
      <c r="D56" s="29"/>
    </row>
    <row r="57" spans="1:4" s="30" customFormat="1" ht="25.5" customHeight="1">
      <c r="A57" s="35" t="s">
        <v>874</v>
      </c>
      <c r="B57" s="42" t="s">
        <v>802</v>
      </c>
      <c r="C57" s="38"/>
      <c r="D57" s="29"/>
    </row>
    <row r="58" spans="1:4" s="30" customFormat="1" ht="27.75" customHeight="1">
      <c r="A58" s="35" t="s">
        <v>875</v>
      </c>
      <c r="B58" s="42" t="s">
        <v>803</v>
      </c>
      <c r="C58" s="38"/>
      <c r="D58" s="29"/>
    </row>
    <row r="59" spans="1:4" s="30" customFormat="1" ht="30.75" customHeight="1">
      <c r="A59" s="35" t="s">
        <v>876</v>
      </c>
      <c r="B59" s="42" t="s">
        <v>804</v>
      </c>
      <c r="C59" s="38"/>
      <c r="D59" s="29"/>
    </row>
    <row r="60" spans="1:4" s="30" customFormat="1" ht="30">
      <c r="A60" s="121" t="s">
        <v>816</v>
      </c>
      <c r="B60" s="122"/>
      <c r="C60" s="84"/>
    </row>
    <row r="61" spans="1:4" s="30" customFormat="1" ht="49.5" customHeight="1">
      <c r="A61" s="37">
        <v>8</v>
      </c>
      <c r="B61" s="41" t="s">
        <v>910</v>
      </c>
      <c r="C61" s="38"/>
    </row>
    <row r="62" spans="1:4" s="30" customFormat="1" ht="48.75" customHeight="1">
      <c r="A62" s="37">
        <v>9</v>
      </c>
      <c r="B62" s="41" t="s">
        <v>911</v>
      </c>
      <c r="C62" s="38"/>
    </row>
    <row r="63" spans="1:4" s="30" customFormat="1" ht="65.25" customHeight="1">
      <c r="A63" s="37">
        <v>10</v>
      </c>
      <c r="B63" s="41" t="s">
        <v>912</v>
      </c>
      <c r="C63" s="38"/>
    </row>
    <row r="64" spans="1:4" s="30" customFormat="1" ht="83.25" customHeight="1">
      <c r="A64" s="37">
        <v>11</v>
      </c>
      <c r="B64" s="41" t="s">
        <v>913</v>
      </c>
      <c r="C64" s="38"/>
    </row>
    <row r="65" spans="1:2" s="30" customFormat="1" ht="51.75" customHeight="1">
      <c r="A65" s="120" t="s">
        <v>817</v>
      </c>
      <c r="B65" s="119"/>
    </row>
    <row r="66" spans="1:2" s="30" customFormat="1">
      <c r="A66" s="119" t="s">
        <v>817</v>
      </c>
      <c r="B66" s="119"/>
    </row>
    <row r="67" spans="1:2" s="30" customFormat="1" ht="16.5" customHeight="1">
      <c r="A67" s="119" t="s">
        <v>818</v>
      </c>
      <c r="B67" s="119"/>
    </row>
    <row r="68" spans="1:2" s="30" customFormat="1">
      <c r="A68" s="119"/>
      <c r="B68" s="119"/>
    </row>
    <row r="69" spans="1:2" s="30" customFormat="1">
      <c r="A69" s="43"/>
    </row>
    <row r="70" spans="1:2" s="30" customFormat="1">
      <c r="A70" s="43"/>
    </row>
    <row r="71" spans="1:2" s="30" customFormat="1">
      <c r="A71" s="43"/>
    </row>
    <row r="72" spans="1:2" s="30" customFormat="1">
      <c r="A72" s="43"/>
    </row>
    <row r="73" spans="1:2" s="30" customFormat="1">
      <c r="A73" s="43"/>
    </row>
    <row r="74" spans="1:2" s="30" customFormat="1">
      <c r="A74" s="43"/>
    </row>
    <row r="75" spans="1:2" s="30" customFormat="1">
      <c r="A75" s="43"/>
    </row>
    <row r="76" spans="1:2" s="30" customFormat="1">
      <c r="A76" s="43"/>
    </row>
    <row r="77" spans="1:2" s="30" customFormat="1">
      <c r="A77" s="43"/>
    </row>
  </sheetData>
  <mergeCells count="8">
    <mergeCell ref="A1:C1"/>
    <mergeCell ref="A18:B18"/>
    <mergeCell ref="A3:B3"/>
    <mergeCell ref="A67:B67"/>
    <mergeCell ref="A68:B68"/>
    <mergeCell ref="A65:B65"/>
    <mergeCell ref="A66:B66"/>
    <mergeCell ref="A60:B60"/>
  </mergeCells>
  <pageMargins left="0.78740157480314965" right="0.39370078740157483" top="0.39370078740157483" bottom="0.39370078740157483" header="0.31496062992125984" footer="0.31496062992125984"/>
  <pageSetup paperSize="9" scale="37" fitToHeight="0" orientation="landscape" r:id="rId1"/>
  <rowBreaks count="1" manualBreakCount="1">
    <brk id="29" max="2" man="1"/>
  </rowBreaks>
  <colBreaks count="1" manualBreakCount="1">
    <brk id="5" max="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view="pageBreakPreview" topLeftCell="A10" zoomScale="80" zoomScaleNormal="75" zoomScaleSheetLayoutView="80" workbookViewId="0">
      <selection activeCell="I9" sqref="I9"/>
    </sheetView>
  </sheetViews>
  <sheetFormatPr defaultColWidth="9.140625" defaultRowHeight="15"/>
  <cols>
    <col min="1" max="1" width="17.28515625" style="31" customWidth="1"/>
    <col min="2" max="2" width="162.7109375" style="31" customWidth="1"/>
    <col min="3" max="3" width="91.7109375" style="31" customWidth="1"/>
    <col min="4" max="4" width="18.85546875" style="31" customWidth="1"/>
    <col min="5" max="16384" width="9.140625" style="31"/>
  </cols>
  <sheetData>
    <row r="1" spans="1:5" ht="167.25" customHeight="1">
      <c r="A1" s="123" t="s">
        <v>927</v>
      </c>
      <c r="B1" s="123"/>
      <c r="C1" s="123"/>
      <c r="D1" s="44"/>
    </row>
    <row r="2" spans="1:5" ht="33.75" customHeight="1">
      <c r="A2" s="81" t="s">
        <v>819</v>
      </c>
      <c r="B2" s="81" t="s">
        <v>783</v>
      </c>
      <c r="C2" s="81" t="s">
        <v>784</v>
      </c>
      <c r="D2" s="44"/>
    </row>
    <row r="3" spans="1:5" ht="31.5" customHeight="1">
      <c r="A3" s="124" t="s">
        <v>785</v>
      </c>
      <c r="B3" s="125"/>
      <c r="C3" s="126"/>
      <c r="D3" s="44"/>
    </row>
    <row r="4" spans="1:5" s="30" customFormat="1" ht="54" customHeight="1">
      <c r="A4" s="32">
        <v>1</v>
      </c>
      <c r="B4" s="33" t="s">
        <v>922</v>
      </c>
      <c r="C4" s="34"/>
      <c r="E4" s="30" t="s">
        <v>786</v>
      </c>
    </row>
    <row r="5" spans="1:5" ht="101.25" customHeight="1">
      <c r="A5" s="45">
        <v>2</v>
      </c>
      <c r="B5" s="46" t="s">
        <v>921</v>
      </c>
      <c r="C5" s="47"/>
      <c r="D5" s="44"/>
    </row>
    <row r="6" spans="1:5" s="30" customFormat="1" ht="54" customHeight="1">
      <c r="A6" s="32">
        <v>3</v>
      </c>
      <c r="B6" s="33" t="s">
        <v>923</v>
      </c>
      <c r="C6" s="34"/>
      <c r="E6" s="30" t="s">
        <v>786</v>
      </c>
    </row>
    <row r="7" spans="1:5" ht="55.5" customHeight="1">
      <c r="A7" s="96">
        <v>4</v>
      </c>
      <c r="B7" s="97" t="s">
        <v>820</v>
      </c>
      <c r="C7" s="79" t="s">
        <v>902</v>
      </c>
      <c r="D7" s="44"/>
    </row>
    <row r="8" spans="1:5" ht="54" customHeight="1">
      <c r="A8" s="48" t="s">
        <v>555</v>
      </c>
      <c r="B8" s="42" t="s">
        <v>821</v>
      </c>
      <c r="C8" s="47"/>
      <c r="D8" s="44"/>
    </row>
    <row r="9" spans="1:5" ht="59.25" customHeight="1">
      <c r="A9" s="48" t="s">
        <v>556</v>
      </c>
      <c r="B9" s="42" t="s">
        <v>822</v>
      </c>
      <c r="C9" s="47"/>
      <c r="D9" s="44"/>
    </row>
    <row r="10" spans="1:5" ht="58.5" customHeight="1">
      <c r="A10" s="98">
        <v>5</v>
      </c>
      <c r="B10" s="97" t="s">
        <v>823</v>
      </c>
      <c r="C10" s="79" t="s">
        <v>902</v>
      </c>
      <c r="D10" s="44"/>
    </row>
    <row r="11" spans="1:5" ht="56.25" customHeight="1">
      <c r="A11" s="48" t="s">
        <v>615</v>
      </c>
      <c r="B11" s="42" t="s">
        <v>824</v>
      </c>
      <c r="C11" s="47"/>
      <c r="D11" s="44"/>
    </row>
    <row r="12" spans="1:5" ht="52.5" customHeight="1">
      <c r="A12" s="48" t="s">
        <v>649</v>
      </c>
      <c r="B12" s="42" t="s">
        <v>825</v>
      </c>
      <c r="C12" s="47"/>
      <c r="D12" s="44"/>
    </row>
    <row r="13" spans="1:5" ht="58.5" customHeight="1">
      <c r="A13" s="96">
        <v>6</v>
      </c>
      <c r="B13" s="97" t="s">
        <v>826</v>
      </c>
      <c r="C13" s="79" t="s">
        <v>902</v>
      </c>
      <c r="D13" s="44"/>
    </row>
    <row r="14" spans="1:5" ht="55.5" customHeight="1">
      <c r="A14" s="48" t="s">
        <v>676</v>
      </c>
      <c r="B14" s="42" t="s">
        <v>827</v>
      </c>
      <c r="C14" s="47"/>
      <c r="D14" s="44"/>
    </row>
    <row r="15" spans="1:5" ht="51.75" customHeight="1">
      <c r="A15" s="48" t="s">
        <v>690</v>
      </c>
      <c r="B15" s="42" t="s">
        <v>828</v>
      </c>
      <c r="C15" s="47"/>
      <c r="D15" s="44"/>
    </row>
    <row r="16" spans="1:5" ht="75" customHeight="1">
      <c r="A16" s="45">
        <v>7</v>
      </c>
      <c r="B16" s="46" t="s">
        <v>829</v>
      </c>
      <c r="C16" s="49"/>
      <c r="D16" s="44"/>
    </row>
    <row r="17" spans="1:4" ht="29.25" customHeight="1">
      <c r="A17" s="127" t="s">
        <v>795</v>
      </c>
      <c r="B17" s="128"/>
      <c r="C17" s="85"/>
      <c r="D17" s="44"/>
    </row>
    <row r="18" spans="1:4" ht="52.5" customHeight="1">
      <c r="A18" s="99">
        <v>8</v>
      </c>
      <c r="B18" s="100" t="s">
        <v>830</v>
      </c>
      <c r="C18" s="79" t="s">
        <v>902</v>
      </c>
      <c r="D18" s="44"/>
    </row>
    <row r="19" spans="1:4" ht="23.25" customHeight="1">
      <c r="A19" s="48" t="s">
        <v>877</v>
      </c>
      <c r="B19" s="42" t="s">
        <v>802</v>
      </c>
      <c r="C19" s="47"/>
      <c r="D19" s="44"/>
    </row>
    <row r="20" spans="1:4" ht="31.5" customHeight="1">
      <c r="A20" s="48" t="s">
        <v>878</v>
      </c>
      <c r="B20" s="42" t="s">
        <v>803</v>
      </c>
      <c r="C20" s="47"/>
      <c r="D20" s="44"/>
    </row>
    <row r="21" spans="1:4" ht="23.25" customHeight="1">
      <c r="A21" s="48" t="s">
        <v>879</v>
      </c>
      <c r="B21" s="42" t="s">
        <v>804</v>
      </c>
      <c r="C21" s="49"/>
      <c r="D21" s="44"/>
    </row>
    <row r="22" spans="1:4" ht="24.75" customHeight="1">
      <c r="A22" s="101" t="s">
        <v>880</v>
      </c>
      <c r="B22" s="102" t="s">
        <v>831</v>
      </c>
      <c r="C22" s="79" t="s">
        <v>902</v>
      </c>
      <c r="D22" s="44"/>
    </row>
    <row r="23" spans="1:4" ht="30" customHeight="1">
      <c r="A23" s="99" t="s">
        <v>881</v>
      </c>
      <c r="B23" s="100" t="s">
        <v>832</v>
      </c>
      <c r="C23" s="79" t="s">
        <v>902</v>
      </c>
      <c r="D23" s="44"/>
    </row>
    <row r="24" spans="1:4" ht="27" customHeight="1">
      <c r="A24" s="48" t="s">
        <v>882</v>
      </c>
      <c r="B24" s="42" t="s">
        <v>802</v>
      </c>
      <c r="C24" s="47"/>
      <c r="D24" s="44"/>
    </row>
    <row r="25" spans="1:4" ht="49.5" customHeight="1">
      <c r="A25" s="99" t="s">
        <v>883</v>
      </c>
      <c r="B25" s="100" t="s">
        <v>833</v>
      </c>
      <c r="C25" s="79" t="s">
        <v>902</v>
      </c>
      <c r="D25" s="44"/>
    </row>
    <row r="26" spans="1:4" ht="27" customHeight="1">
      <c r="A26" s="48" t="s">
        <v>884</v>
      </c>
      <c r="B26" s="42" t="s">
        <v>802</v>
      </c>
      <c r="C26" s="47"/>
      <c r="D26" s="44"/>
    </row>
    <row r="27" spans="1:4" ht="29.25" customHeight="1">
      <c r="A27" s="99" t="s">
        <v>885</v>
      </c>
      <c r="B27" s="100" t="s">
        <v>834</v>
      </c>
      <c r="C27" s="79" t="s">
        <v>902</v>
      </c>
      <c r="D27" s="44"/>
    </row>
    <row r="28" spans="1:4" ht="30" customHeight="1">
      <c r="A28" s="48" t="s">
        <v>886</v>
      </c>
      <c r="B28" s="42" t="s">
        <v>802</v>
      </c>
      <c r="C28" s="47"/>
      <c r="D28" s="44"/>
    </row>
    <row r="29" spans="1:4" ht="28.5" customHeight="1">
      <c r="A29" s="48" t="s">
        <v>887</v>
      </c>
      <c r="B29" s="42" t="s">
        <v>803</v>
      </c>
      <c r="C29" s="47"/>
      <c r="D29" s="44"/>
    </row>
    <row r="30" spans="1:4" ht="27" customHeight="1">
      <c r="A30" s="48" t="s">
        <v>888</v>
      </c>
      <c r="B30" s="42" t="s">
        <v>804</v>
      </c>
      <c r="C30" s="47"/>
      <c r="D30" s="44"/>
    </row>
    <row r="31" spans="1:4" ht="51.75" customHeight="1">
      <c r="A31" s="99" t="s">
        <v>889</v>
      </c>
      <c r="B31" s="100" t="s">
        <v>835</v>
      </c>
      <c r="C31" s="79" t="s">
        <v>902</v>
      </c>
      <c r="D31" s="44"/>
    </row>
    <row r="32" spans="1:4" ht="27.75" customHeight="1">
      <c r="A32" s="48" t="s">
        <v>890</v>
      </c>
      <c r="B32" s="42" t="s">
        <v>802</v>
      </c>
      <c r="C32" s="47"/>
      <c r="D32" s="44"/>
    </row>
    <row r="33" spans="1:4" ht="24.75" customHeight="1">
      <c r="A33" s="99" t="s">
        <v>836</v>
      </c>
      <c r="B33" s="100" t="s">
        <v>837</v>
      </c>
      <c r="C33" s="79" t="s">
        <v>902</v>
      </c>
      <c r="D33" s="44"/>
    </row>
    <row r="34" spans="1:4" ht="29.25" customHeight="1">
      <c r="A34" s="48" t="s">
        <v>891</v>
      </c>
      <c r="B34" s="42" t="s">
        <v>838</v>
      </c>
      <c r="C34" s="47"/>
      <c r="D34" s="44"/>
    </row>
    <row r="35" spans="1:4" ht="23.25" customHeight="1">
      <c r="A35" s="48" t="s">
        <v>892</v>
      </c>
      <c r="B35" s="42" t="s">
        <v>803</v>
      </c>
      <c r="C35" s="47"/>
      <c r="D35" s="44"/>
    </row>
    <row r="36" spans="1:4" ht="23.25" customHeight="1">
      <c r="A36" s="48" t="s">
        <v>893</v>
      </c>
      <c r="B36" s="42" t="s">
        <v>804</v>
      </c>
      <c r="C36" s="47"/>
      <c r="D36" s="44"/>
    </row>
    <row r="37" spans="1:4" ht="31.5" customHeight="1">
      <c r="A37" s="127" t="s">
        <v>816</v>
      </c>
      <c r="B37" s="128"/>
      <c r="C37" s="85"/>
      <c r="D37" s="44"/>
    </row>
    <row r="38" spans="1:4" ht="84" customHeight="1">
      <c r="A38" s="50">
        <v>9</v>
      </c>
      <c r="B38" s="51" t="s">
        <v>914</v>
      </c>
      <c r="C38" s="52"/>
      <c r="D38" s="44"/>
    </row>
    <row r="39" spans="1:4" ht="81" customHeight="1">
      <c r="A39" s="50">
        <v>10</v>
      </c>
      <c r="B39" s="51" t="s">
        <v>915</v>
      </c>
      <c r="C39" s="52"/>
      <c r="D39" s="44"/>
    </row>
    <row r="40" spans="1:4" ht="97.5" customHeight="1">
      <c r="A40" s="50">
        <v>11</v>
      </c>
      <c r="B40" s="51" t="s">
        <v>916</v>
      </c>
      <c r="C40" s="47"/>
      <c r="D40" s="44"/>
    </row>
    <row r="41" spans="1:4" ht="97.5" customHeight="1">
      <c r="A41" s="50">
        <v>12</v>
      </c>
      <c r="B41" s="51" t="s">
        <v>917</v>
      </c>
      <c r="C41" s="47"/>
      <c r="D41" s="44"/>
    </row>
  </sheetData>
  <mergeCells count="4">
    <mergeCell ref="A1:C1"/>
    <mergeCell ref="A3:C3"/>
    <mergeCell ref="A17:B17"/>
    <mergeCell ref="A37:B37"/>
  </mergeCells>
  <printOptions horizontalCentered="1"/>
  <pageMargins left="0" right="0" top="0" bottom="0" header="0" footer="0"/>
  <pageSetup paperSize="9" scale="53" fitToHeight="0" orientation="landscape" r:id="rId1"/>
  <rowBreaks count="1" manualBreakCount="1">
    <brk id="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Нарушения по КМ</vt:lpstr>
      <vt:lpstr>Нарушения по ЭАМ</vt:lpstr>
      <vt:lpstr>Закупки 44 ФЗ</vt:lpstr>
      <vt:lpstr>Закупки 223 ФЗ</vt:lpstr>
      <vt:lpstr>'Закупки 223 ФЗ'!Область_печати</vt:lpstr>
      <vt:lpstr>'Закупки 44 ФЗ'!Область_печати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Шарапова А.Ф.</dc:creator>
  <cp:lastModifiedBy>Фролова С.Ю.</cp:lastModifiedBy>
  <cp:lastPrinted>2018-02-07T08:04:35Z</cp:lastPrinted>
  <dcterms:created xsi:type="dcterms:W3CDTF">2016-09-26T14:55:26Z</dcterms:created>
  <dcterms:modified xsi:type="dcterms:W3CDTF">2018-02-07T08:04:57Z</dcterms:modified>
</cp:coreProperties>
</file>